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data" ContentType="application/vnd.openxmlformats-officedocument.model+data"/>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slicerCaches/slicerCache12.xml" ContentType="application/vnd.ms-excel.slicerCache+xml"/>
  <Override PartName="/xl/slicerCaches/slicerCache13.xml" ContentType="application/vnd.ms-excel.slicerCache+xml"/>
  <Override PartName="/xl/slicerCaches/slicerCache14.xml" ContentType="application/vnd.ms-excel.slicerCache+xml"/>
  <Override PartName="/xl/slicerCaches/slicerCache15.xml" ContentType="application/vnd.ms-excel.slicerCache+xml"/>
  <Override PartName="/xl/slicerCaches/slicerCache16.xml" ContentType="application/vnd.ms-excel.slicerCache+xml"/>
  <Override PartName="/xl/slicerCaches/slicerCache17.xml" ContentType="application/vnd.ms-excel.slicerCache+xml"/>
  <Override PartName="/xl/slicerCaches/slicerCache18.xml" ContentType="application/vnd.ms-excel.slicerCache+xml"/>
  <Override PartName="/xl/slicerCaches/slicerCache19.xml" ContentType="application/vnd.ms-excel.slicerCache+xml"/>
  <Override PartName="/xl/slicerCaches/slicerCache20.xml" ContentType="application/vnd.ms-excel.slicerCache+xml"/>
  <Override PartName="/xl/slicerCaches/slicerCache21.xml" ContentType="application/vnd.ms-excel.slicerCache+xml"/>
  <Override PartName="/xl/slicerCaches/slicerCache22.xml" ContentType="application/vnd.ms-excel.slicerCache+xml"/>
  <Override PartName="/xl/pivotCache/pivotCacheDefinition22.xml" ContentType="application/vnd.openxmlformats-officedocument.spreadsheetml.pivotCacheDefinition+xml"/>
  <Override PartName="/xl/timelineCaches/timelineCache1.xml" ContentType="application/vnd.ms-excel.timeline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imelines/timeline1.xml" ContentType="application/vnd.ms-excel.timelin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pivotTables/pivotTable5.xml" ContentType="application/vnd.openxmlformats-officedocument.spreadsheetml.pivotTable+xml"/>
  <Override PartName="/xl/drawings/drawing3.xml" ContentType="application/vnd.openxmlformats-officedocument.drawing+xml"/>
  <Override PartName="/xl/slicers/slicer3.xml" ContentType="application/vnd.ms-excel.slicer+xml"/>
  <Override PartName="/xl/pivotTables/pivotTable6.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7.xml" ContentType="application/vnd.openxmlformats-officedocument.spreadsheetml.pivotTable+xml"/>
  <Override PartName="/xl/drawings/drawing5.xml" ContentType="application/vnd.openxmlformats-officedocument.drawing+xml"/>
  <Override PartName="/xl/slicers/slicer5.xml" ContentType="application/vnd.ms-excel.slicer+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6.xml" ContentType="application/vnd.openxmlformats-officedocument.drawing+xml"/>
  <Override PartName="/xl/slicers/slicer6.xml" ContentType="application/vnd.ms-excel.slicer+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pivotTables/pivotTable10.xml" ContentType="application/vnd.openxmlformats-officedocument.spreadsheetml.pivotTable+xml"/>
  <Override PartName="/xl/drawings/drawing7.xml" ContentType="application/vnd.openxmlformats-officedocument.drawing+xml"/>
  <Override PartName="/xl/slicers/slicer7.xml" ContentType="application/vnd.ms-excel.slicer+xml"/>
  <Override PartName="/xl/pivotTables/pivotTable11.xml" ContentType="application/vnd.openxmlformats-officedocument.spreadsheetml.pivotTable+xml"/>
  <Override PartName="/xl/pivotTables/pivotTable12.xml" ContentType="application/vnd.openxmlformats-officedocument.spreadsheetml.pivotTable+xml"/>
  <Override PartName="/xl/drawings/drawing8.xml" ContentType="application/vnd.openxmlformats-officedocument.drawing+xml"/>
  <Override PartName="/xl/slicers/slicer8.xml" ContentType="application/vnd.ms-excel.slicer+xml"/>
  <Override PartName="/xl/pivotTables/pivotTable13.xml" ContentType="application/vnd.openxmlformats-officedocument.spreadsheetml.pivotTable+xml"/>
  <Override PartName="/xl/drawings/drawing9.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10.xml" ContentType="application/vnd.openxmlformats-officedocument.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customXml/itemProps23.xml" ContentType="application/vnd.openxmlformats-officedocument.customXmlProperties+xml"/>
  <Override PartName="/customXml/itemProps24.xml" ContentType="application/vnd.openxmlformats-officedocument.customXmlProperties+xml"/>
  <Override PartName="/customXml/itemProps25.xml" ContentType="application/vnd.openxmlformats-officedocument.customXmlProperties+xml"/>
  <Override PartName="/customXml/itemProps26.xml" ContentType="application/vnd.openxmlformats-officedocument.customXmlProperties+xml"/>
  <Override PartName="/customXml/itemProps27.xml" ContentType="application/vnd.openxmlformats-officedocument.customXmlProperties+xml"/>
  <Override PartName="/customXml/itemProps28.xml" ContentType="application/vnd.openxmlformats-officedocument.customXmlProperties+xml"/>
  <Override PartName="/customXml/itemProps29.xml" ContentType="application/vnd.openxmlformats-officedocument.customXmlProperties+xml"/>
  <Override PartName="/customXml/itemProps30.xml" ContentType="application/vnd.openxmlformats-officedocument.customXmlProperties+xml"/>
  <Override PartName="/customXml/itemProps31.xml" ContentType="application/vnd.openxmlformats-officedocument.customXmlProperties+xml"/>
  <Override PartName="/customXml/itemProps32.xml" ContentType="application/vnd.openxmlformats-officedocument.customXmlProperties+xml"/>
  <Override PartName="/customXml/itemProps33.xml" ContentType="application/vnd.openxmlformats-officedocument.customXmlProperties+xml"/>
  <Override PartName="/customXml/itemProps34.xml" ContentType="application/vnd.openxmlformats-officedocument.customXmlProperties+xml"/>
  <Override PartName="/customXml/itemProps35.xml" ContentType="application/vnd.openxmlformats-officedocument.customXmlProperties+xml"/>
  <Override PartName="/customXml/itemProps36.xml" ContentType="application/vnd.openxmlformats-officedocument.customXmlProperties+xml"/>
  <Override PartName="/customXml/itemProps37.xml" ContentType="application/vnd.openxmlformats-officedocument.customXmlProperties+xml"/>
  <Override PartName="/customXml/itemProps38.xml" ContentType="application/vnd.openxmlformats-officedocument.customXmlProperties+xml"/>
  <Override PartName="/customXml/itemProps39.xml" ContentType="application/vnd.openxmlformats-officedocument.customXmlProperties+xml"/>
  <Override PartName="/customXml/itemProps40.xml" ContentType="application/vnd.openxmlformats-officedocument.customXmlProperties+xml"/>
  <Override PartName="/customXml/itemProps41.xml" ContentType="application/vnd.openxmlformats-officedocument.customXmlProperties+xml"/>
  <Override PartName="/customXml/itemProps42.xml" ContentType="application/vnd.openxmlformats-officedocument.customXmlProperties+xml"/>
  <Override PartName="/customXml/itemProps43.xml" ContentType="application/vnd.openxmlformats-officedocument.customXmlProperties+xml"/>
  <Override PartName="/customXml/itemProps44.xml" ContentType="application/vnd.openxmlformats-officedocument.customXmlProperties+xml"/>
  <Override PartName="/customXml/itemProps45.xml" ContentType="application/vnd.openxmlformats-officedocument.customXmlProperties+xml"/>
  <Override PartName="/customXml/itemProps46.xml" ContentType="application/vnd.openxmlformats-officedocument.customXmlProperties+xml"/>
  <Override PartName="/customXml/itemProps47.xml" ContentType="application/vnd.openxmlformats-officedocument.customXmlProperties+xml"/>
  <Override PartName="/customXml/itemProps48.xml" ContentType="application/vnd.openxmlformats-officedocument.customXmlProperties+xml"/>
  <Override PartName="/customXml/itemProps49.xml" ContentType="application/vnd.openxmlformats-officedocument.customXmlProperties+xml"/>
  <Override PartName="/customXml/itemProps50.xml" ContentType="application/vnd.openxmlformats-officedocument.customXmlProperties+xml"/>
  <Override PartName="/customXml/itemProps51.xml" ContentType="application/vnd.openxmlformats-officedocument.customXmlProperties+xml"/>
  <Override PartName="/customXml/itemProps52.xml" ContentType="application/vnd.openxmlformats-officedocument.customXmlProperties+xml"/>
  <Override PartName="/customXml/itemProps53.xml" ContentType="application/vnd.openxmlformats-officedocument.customXmlProperties+xml"/>
  <Override PartName="/customXml/itemProps54.xml" ContentType="application/vnd.openxmlformats-officedocument.customXmlProperties+xml"/>
  <Override PartName="/customXml/itemProps55.xml" ContentType="application/vnd.openxmlformats-officedocument.customXmlProperties+xml"/>
  <Override PartName="/customXml/itemProps56.xml" ContentType="application/vnd.openxmlformats-officedocument.customXmlProperties+xml"/>
  <Override PartName="/customXml/itemProps57.xml" ContentType="application/vnd.openxmlformats-officedocument.customXmlProperties+xml"/>
  <Override PartName="/customXml/itemProps58.xml" ContentType="application/vnd.openxmlformats-officedocument.customXmlProperties+xml"/>
  <Override PartName="/customXml/itemProps59.xml" ContentType="application/vnd.openxmlformats-officedocument.customXmlProperties+xml"/>
  <Override PartName="/customXml/itemProps60.xml" ContentType="application/vnd.openxmlformats-officedocument.customXmlProperties+xml"/>
  <Override PartName="/customXml/itemProps61.xml" ContentType="application/vnd.openxmlformats-officedocument.customXmlProperties+xml"/>
  <Override PartName="/customXml/itemProps62.xml" ContentType="application/vnd.openxmlformats-officedocument.customXmlProperties+xml"/>
  <Override PartName="/customXml/itemProps63.xml" ContentType="application/vnd.openxmlformats-officedocument.customXmlProperties+xml"/>
  <Override PartName="/customXml/itemProps64.xml" ContentType="application/vnd.openxmlformats-officedocument.customXmlProperties+xml"/>
  <Override PartName="/customXml/itemProps65.xml" ContentType="application/vnd.openxmlformats-officedocument.customXmlProperties+xml"/>
  <Override PartName="/customXml/itemProps66.xml" ContentType="application/vnd.openxmlformats-officedocument.customXmlProperties+xml"/>
  <Override PartName="/customXml/itemProps67.xml" ContentType="application/vnd.openxmlformats-officedocument.customXmlProperties+xml"/>
  <Override PartName="/customXml/itemProps68.xml" ContentType="application/vnd.openxmlformats-officedocument.customXmlProperties+xml"/>
  <Override PartName="/customXml/itemProps69.xml" ContentType="application/vnd.openxmlformats-officedocument.customXmlProperties+xml"/>
  <Override PartName="/customXml/itemProps70.xml" ContentType="application/vnd.openxmlformats-officedocument.customXmlProperties+xml"/>
  <Override PartName="/customXml/itemProps71.xml" ContentType="application/vnd.openxmlformats-officedocument.customXmlProperties+xml"/>
  <Override PartName="/customXml/itemProps72.xml" ContentType="application/vnd.openxmlformats-officedocument.customXmlProperties+xml"/>
  <Override PartName="/customXml/itemProps73.xml" ContentType="application/vnd.openxmlformats-officedocument.customXmlProperties+xml"/>
  <Override PartName="/customXml/itemProps74.xml" ContentType="application/vnd.openxmlformats-officedocument.customXmlProperties+xml"/>
  <Override PartName="/customXml/itemProps75.xml" ContentType="application/vnd.openxmlformats-officedocument.customXmlProperties+xml"/>
  <Override PartName="/customXml/itemProps76.xml" ContentType="application/vnd.openxmlformats-officedocument.customXmlProperties+xml"/>
  <Override PartName="/customXml/itemProps77.xml" ContentType="application/vnd.openxmlformats-officedocument.customXmlProperties+xml"/>
  <Override PartName="/customXml/itemProps78.xml" ContentType="application/vnd.openxmlformats-officedocument.customXmlProperties+xml"/>
  <Override PartName="/customXml/itemProps79.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RETDE068-NT0001\BLWIN1$\Desktop\"/>
    </mc:Choice>
  </mc:AlternateContent>
  <bookViews>
    <workbookView xWindow="0" yWindow="0" windowWidth="11580" windowHeight="5592" tabRatio="911" firstSheet="1" activeTab="1"/>
  </bookViews>
  <sheets>
    <sheet name="Bench" sheetId="9" state="hidden" r:id="rId1"/>
    <sheet name="results" sheetId="1" r:id="rId2"/>
    <sheet name="FYTD" sheetId="11" state="hidden" r:id="rId3"/>
    <sheet name="Entw. Fallout" sheetId="12" state="hidden" r:id="rId4"/>
    <sheet name="Entw." sheetId="16" state="hidden" r:id="rId5"/>
    <sheet name="Entw. AOV" sheetId="15" state="hidden" r:id="rId6"/>
    <sheet name="Wochentag" sheetId="13" state="hidden" r:id="rId7"/>
    <sheet name="% Truck_parcel" sheetId="8" state="hidden" r:id="rId8"/>
    <sheet name="Spiel" sheetId="18" state="hidden" r:id="rId9"/>
    <sheet name="Targets" sheetId="4" state="hidden" r:id="rId10"/>
    <sheet name="WIF" sheetId="20" r:id="rId11"/>
  </sheets>
  <definedNames>
    <definedName name="_xlcn.LinkedTable_Rank1" hidden="1">Rank[]</definedName>
    <definedName name="_xlcn.LinkedTable_Targetstabelle1" hidden="1">Targetstabelle[]</definedName>
    <definedName name="_xlcn.LinkedTable_WIFtabelle1" hidden="1">WIFtabelle[]</definedName>
    <definedName name="Datenschnitt_DeliveryMethod.">#N/A</definedName>
    <definedName name="Datenschnitt_DeliveryMethod.2">#N/A</definedName>
    <definedName name="Datenschnitt_DeliveryMethod.211">#N/A</definedName>
    <definedName name="Datenschnitt_DeliveryMethod.2111">#N/A</definedName>
    <definedName name="Datenschnitt_DeliveryMethod.22">#N/A</definedName>
    <definedName name="Datenschnitt_DeviceCategory">#N/A</definedName>
    <definedName name="Datenschnitt_DeviceCategory11">#N/A</definedName>
    <definedName name="Datenschnitt_DeviceCategory3">#N/A</definedName>
    <definedName name="Datenschnitt_DeviceCategory311">#N/A</definedName>
    <definedName name="Datenschnitt_DeviceCategory3111">#N/A</definedName>
    <definedName name="Datenschnitt_DeviceCategory32">#N/A</definedName>
    <definedName name="Datenschnitt_fiscalyear">#N/A</definedName>
    <definedName name="Datenschnitt_fiscalyear1">#N/A</definedName>
    <definedName name="Datenschnitt_fiscalyear2">#N/A</definedName>
    <definedName name="Datenschnitt_fiscalyear21">#N/A</definedName>
    <definedName name="Datenschnitt_fiscalyear211">#N/A</definedName>
    <definedName name="Datenschnitt_Monthname">#N/A</definedName>
    <definedName name="Datenschnitt_Monthname11">#N/A</definedName>
    <definedName name="Datenschnitt_Monthname12">#N/A</definedName>
    <definedName name="Datenschnitt_Weekname">#N/A</definedName>
    <definedName name="Datenschnitt_Yearname">#N/A</definedName>
    <definedName name="Datenschnitt_Yearname11">#N/A</definedName>
    <definedName name="finfytd">MATCH(9.99E+307,FYTD!$C:$C,1)-1</definedName>
    <definedName name="finPivot1">MATCH(9.99E+307,Bench!$C:$C,1)-1</definedName>
    <definedName name="Zeitachse_DateTime1">#N/A</definedName>
  </definedNames>
  <calcPr calcId="152511"/>
  <pivotCaches>
    <pivotCache cacheId="525" r:id="rId12"/>
    <pivotCache cacheId="526" r:id="rId13"/>
    <pivotCache cacheId="527" r:id="rId14"/>
    <pivotCache cacheId="528" r:id="rId15"/>
    <pivotCache cacheId="529" r:id="rId16"/>
    <pivotCache cacheId="530" r:id="rId17"/>
    <pivotCache cacheId="531" r:id="rId18"/>
    <pivotCache cacheId="532" r:id="rId19"/>
    <pivotCache cacheId="533" r:id="rId20"/>
    <pivotCache cacheId="534" r:id="rId21"/>
    <pivotCache cacheId="535" r:id="rId22"/>
    <pivotCache cacheId="536" r:id="rId23"/>
    <pivotCache cacheId="537" r:id="rId24"/>
    <pivotCache cacheId="538" r:id="rId25"/>
  </pivotCaches>
  <extLst>
    <ext xmlns:x14="http://schemas.microsoft.com/office/spreadsheetml/2009/9/main" uri="{876F7934-8845-4945-9796-88D515C7AA90}">
      <x14:pivotCaches>
        <pivotCache cacheId="539" r:id="rId26"/>
        <pivotCache cacheId="540" r:id="rId27"/>
        <pivotCache cacheId="541" r:id="rId28"/>
        <pivotCache cacheId="542" r:id="rId29"/>
        <pivotCache cacheId="543" r:id="rId30"/>
        <pivotCache cacheId="544" r:id="rId31"/>
        <pivotCache cacheId="545" r:id="rId32"/>
      </x14:pivotCaches>
    </ext>
    <ext xmlns:x14="http://schemas.microsoft.com/office/spreadsheetml/2009/9/main" uri="{BBE1A952-AA13-448e-AADC-164F8A28A991}">
      <x14:slicerCaches>
        <x14:slicerCache r:id="rId33"/>
        <x14:slicerCache r:id="rId34"/>
        <x14:slicerCache r:id="rId35"/>
        <x14:slicerCache r:id="rId36"/>
        <x14:slicerCache r:id="rId37"/>
        <x14:slicerCache r:id="rId38"/>
        <x14:slicerCache r:id="rId39"/>
        <x14:slicerCache r:id="rId40"/>
        <x14:slicerCache r:id="rId41"/>
        <x14:slicerCache r:id="rId42"/>
        <x14:slicerCache r:id="rId43"/>
        <x14:slicerCache r:id="rId44"/>
        <x14:slicerCache r:id="rId45"/>
        <x14:slicerCache r:id="rId46"/>
        <x14:slicerCache r:id="rId47"/>
        <x14:slicerCache r:id="rId48"/>
        <x14:slicerCache r:id="rId49"/>
        <x14:slicerCache r:id="rId50"/>
        <x14:slicerCache r:id="rId51"/>
        <x14:slicerCache r:id="rId52"/>
        <x14:slicerCache r:id="rId53"/>
        <x14:slicerCache r:id="rId54"/>
      </x14:slicerCaches>
    </ext>
    <ext xmlns:x14="http://schemas.microsoft.com/office/spreadsheetml/2009/9/main" uri="{79F54976-1DA5-4618-B147-4CDE4B953A38}">
      <x14:workbookPr/>
    </ext>
    <ext xmlns:x15="http://schemas.microsoft.com/office/spreadsheetml/2010/11/main" uri="{A2CB5862-8E78-49c6-8D9D-AF26E26ADB89}">
      <x15:timelineCachePivotCaches>
        <pivotCache cacheId="546" r:id="rId55"/>
      </x15:timelineCachePivotCaches>
    </ext>
    <ext xmlns:x15="http://schemas.microsoft.com/office/spreadsheetml/2010/11/main" uri="{D0CA8CA8-9F24-4464-BF8E-62219DCF47F9}">
      <x15:timelineCacheRefs>
        <x15:timelineCacheRef r:id="rId56"/>
      </x15:timelineCacheRef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dim_dates_583f8242-6fd3-4fb8-86b3-6a379eef1272" name="dim_dates" connection="blandine"/>
          <x15:modelTable id="dim_devicetype_bfa817b6-0398-4081-8e33-315258a8154b" name="dim_devicetype" connection="blandine"/>
          <x15:modelTable id="adobe_cart_conversion2seg_8cf91f1e-d57a-428d-8949-0fc4089f5341" name="adobe_cart_conversion2seg" connection="bland"/>
          <x15:modelTable id="WIFtabelle-2e4aefc4-5b75-4518-8b40-06e0ab1705b7" name="WIFtabelle" connection="LinkedTable_WIFtabelle"/>
          <x15:modelTable id="Targetstabelle-bdec3478-1ea5-4ca7-bc4a-f5e7027e7868" name="Targetstabelle" connection="LinkedTable_Targetstabelle"/>
          <x15:modelTable id="Rank-8787c64e-a630-45b0-af52-9abd6315c843" name="Rank" connection="LinkedTable_Rank"/>
        </x15:modelTables>
        <x15:modelRelationships>
          <x15:modelRelationship fromTable="dim_dates" fromColumn="month" toTable="Rank" toColumn="M"/>
          <x15:modelRelationship fromTable="dim_devicetype" fromColumn="DeviceCategory" toTable="Targetstabelle" toColumn="DeviceCat"/>
          <x15:modelRelationship fromTable="adobe_cart_conversion2seg" fromColumn="Device" toTable="dim_devicetype" toColumn="DeviceType"/>
          <x15:modelRelationship fromTable="adobe_cart_conversion2seg" fromColumn="Date" toTable="dim_dates" toColumn="DateTime"/>
          <x15:modelRelationship fromTable="WIFtabelle" fromColumn="Date" toTable="dim_dates" toColumn="DateTime"/>
        </x15:modelRelationships>
      </x15:dataModel>
    </ext>
  </extLst>
</workbook>
</file>

<file path=xl/calcChain.xml><?xml version="1.0" encoding="utf-8"?>
<calcChain xmlns="http://schemas.openxmlformats.org/spreadsheetml/2006/main">
  <c r="A17" i="20" l="1"/>
  <c r="R32" i="1"/>
  <c r="R33" i="1"/>
  <c r="R34" i="1"/>
  <c r="R35" i="1"/>
  <c r="R36" i="1"/>
  <c r="R37" i="1"/>
  <c r="R38" i="1"/>
  <c r="R39" i="1"/>
  <c r="R40" i="1"/>
  <c r="R41" i="1"/>
  <c r="R42" i="1"/>
  <c r="R43" i="1"/>
  <c r="R31" i="1"/>
  <c r="A3" i="20" l="1"/>
  <c r="A4" i="20"/>
  <c r="A5" i="20"/>
  <c r="A6" i="20"/>
  <c r="A7" i="20"/>
  <c r="A8" i="20"/>
  <c r="A9" i="20"/>
  <c r="A10" i="20"/>
  <c r="A11" i="20"/>
  <c r="A12" i="20"/>
  <c r="A13" i="20"/>
  <c r="A14" i="20"/>
  <c r="A15" i="20"/>
  <c r="A16" i="20"/>
  <c r="A18" i="20"/>
  <c r="A19" i="20"/>
  <c r="A20" i="20"/>
  <c r="A21" i="20"/>
  <c r="A22" i="20"/>
  <c r="A23" i="20"/>
  <c r="A24" i="20"/>
  <c r="A25" i="20"/>
  <c r="A26" i="20"/>
  <c r="A27" i="20"/>
  <c r="A28" i="20"/>
  <c r="A29" i="20"/>
  <c r="A30" i="20"/>
  <c r="A31" i="20"/>
  <c r="A32" i="20"/>
  <c r="A33" i="20"/>
  <c r="A34" i="20"/>
  <c r="A35" i="20"/>
  <c r="A36" i="20"/>
  <c r="A37" i="20"/>
  <c r="A38" i="20"/>
  <c r="A39" i="20"/>
  <c r="A40" i="20"/>
  <c r="A41" i="20"/>
  <c r="A42" i="20"/>
  <c r="A43" i="20"/>
  <c r="A44" i="20"/>
  <c r="A45" i="20"/>
  <c r="A46" i="20"/>
  <c r="A47" i="20"/>
  <c r="A48" i="20"/>
  <c r="A49" i="20"/>
  <c r="A50" i="20"/>
  <c r="A51" i="20"/>
  <c r="A52" i="20"/>
  <c r="A53" i="20"/>
  <c r="A54" i="20"/>
  <c r="A55" i="20"/>
  <c r="A56" i="20"/>
  <c r="A57" i="20"/>
  <c r="A58" i="20"/>
  <c r="A59" i="20"/>
  <c r="A60" i="20"/>
  <c r="A61" i="20"/>
  <c r="A62" i="20"/>
  <c r="A63" i="20"/>
  <c r="A64" i="20"/>
  <c r="A65" i="20"/>
  <c r="A66" i="20"/>
  <c r="A67" i="20"/>
  <c r="A68" i="20"/>
  <c r="A69" i="20"/>
  <c r="A70" i="20"/>
  <c r="A71" i="20"/>
  <c r="A72" i="20"/>
  <c r="A73" i="20"/>
  <c r="A74" i="20"/>
  <c r="A75" i="20"/>
  <c r="A76" i="20"/>
  <c r="A77" i="20"/>
  <c r="A78" i="20"/>
  <c r="A79" i="20"/>
  <c r="A80" i="20"/>
  <c r="A81" i="20"/>
  <c r="A82" i="20"/>
  <c r="A83" i="20"/>
  <c r="A84" i="20"/>
  <c r="A85" i="20"/>
  <c r="A86" i="20"/>
  <c r="A87" i="20"/>
  <c r="A88" i="20"/>
  <c r="A89" i="20"/>
  <c r="A90" i="20"/>
  <c r="A91" i="20"/>
  <c r="A92" i="20"/>
  <c r="A93" i="20"/>
  <c r="A94" i="20"/>
  <c r="A95" i="20"/>
  <c r="A96" i="20"/>
  <c r="A97" i="20"/>
  <c r="A98" i="20"/>
  <c r="A99" i="20"/>
  <c r="A100" i="20"/>
  <c r="A101" i="20"/>
  <c r="A102" i="20"/>
  <c r="A103" i="20"/>
  <c r="A104" i="20"/>
  <c r="A105" i="20"/>
  <c r="A106" i="20"/>
  <c r="A107" i="20"/>
  <c r="A108" i="20"/>
  <c r="A109" i="20"/>
  <c r="A110" i="20"/>
  <c r="A111" i="20"/>
  <c r="A112" i="20"/>
  <c r="A113" i="20"/>
  <c r="A114" i="20"/>
  <c r="A115" i="20"/>
  <c r="A116" i="20"/>
  <c r="A117" i="20"/>
  <c r="A118" i="20"/>
  <c r="A119" i="20"/>
  <c r="A120" i="20"/>
  <c r="A121" i="20"/>
  <c r="A122" i="20"/>
  <c r="A123" i="20"/>
  <c r="A124" i="20"/>
  <c r="A125" i="20"/>
  <c r="A126" i="20"/>
  <c r="A127" i="20"/>
  <c r="A128" i="20"/>
  <c r="A129" i="20"/>
  <c r="A130" i="20"/>
  <c r="A131" i="20"/>
  <c r="A132" i="20"/>
  <c r="A133" i="20"/>
  <c r="A134" i="20"/>
  <c r="A135" i="20"/>
  <c r="A136" i="20"/>
  <c r="A137" i="20"/>
  <c r="A138" i="20"/>
  <c r="A139" i="20"/>
  <c r="A140" i="20"/>
  <c r="A141" i="20"/>
  <c r="A142" i="20"/>
  <c r="A143" i="20"/>
  <c r="A144" i="20"/>
  <c r="A145" i="20"/>
  <c r="A146" i="20"/>
  <c r="A147" i="20"/>
  <c r="A148" i="20"/>
  <c r="A149" i="20"/>
  <c r="A150" i="20"/>
  <c r="A151" i="20"/>
  <c r="A152" i="20"/>
  <c r="A153" i="20"/>
  <c r="A154" i="20"/>
  <c r="A155" i="20"/>
  <c r="A156" i="20"/>
  <c r="A157" i="20"/>
  <c r="A158" i="20"/>
  <c r="A159" i="20"/>
  <c r="A160" i="20"/>
  <c r="A161" i="20"/>
  <c r="A162" i="20"/>
  <c r="A163" i="20"/>
  <c r="A164" i="20"/>
  <c r="A165" i="20"/>
  <c r="A166" i="20"/>
  <c r="A167" i="20"/>
  <c r="A168" i="20"/>
  <c r="A169" i="20"/>
  <c r="A170" i="20"/>
  <c r="A171" i="20"/>
  <c r="A172" i="20"/>
  <c r="A173" i="20"/>
  <c r="A174" i="20"/>
  <c r="A175" i="20"/>
  <c r="A176" i="20"/>
  <c r="A177" i="20"/>
  <c r="A178" i="20"/>
  <c r="A179" i="20"/>
  <c r="A180" i="20"/>
  <c r="A181" i="20"/>
  <c r="A182" i="20"/>
  <c r="A183" i="20"/>
  <c r="A184" i="20"/>
  <c r="A185" i="20"/>
  <c r="A186" i="20"/>
  <c r="A187" i="20"/>
  <c r="A188" i="20"/>
  <c r="A189" i="20"/>
  <c r="A190" i="20"/>
  <c r="A191" i="20"/>
  <c r="A192" i="20"/>
  <c r="A193" i="20"/>
  <c r="A194" i="20"/>
  <c r="A195" i="20"/>
  <c r="A196" i="20"/>
  <c r="A197" i="20"/>
  <c r="A198" i="20"/>
  <c r="A199" i="20"/>
  <c r="A200" i="20"/>
  <c r="A201" i="20"/>
  <c r="A202" i="20"/>
  <c r="A203" i="20"/>
  <c r="A204" i="20"/>
  <c r="A205" i="20"/>
  <c r="A206" i="20"/>
  <c r="A207" i="20"/>
  <c r="A208" i="20"/>
  <c r="A209" i="20"/>
  <c r="A210" i="20"/>
  <c r="A211" i="20"/>
  <c r="A212" i="20"/>
  <c r="A213" i="20"/>
  <c r="A214" i="20"/>
  <c r="A215" i="20"/>
  <c r="A216" i="20"/>
  <c r="A217" i="20"/>
  <c r="A218" i="20"/>
  <c r="A219" i="20"/>
  <c r="A220" i="20"/>
  <c r="A221" i="20"/>
  <c r="A222" i="20"/>
  <c r="A223" i="20"/>
  <c r="A224" i="20"/>
  <c r="A225" i="20"/>
  <c r="A226" i="20"/>
  <c r="A227" i="20"/>
  <c r="A228" i="20"/>
  <c r="A229" i="20"/>
  <c r="A230" i="20"/>
  <c r="A231" i="20"/>
  <c r="A232" i="20"/>
  <c r="A233" i="20"/>
  <c r="A234" i="20"/>
  <c r="A235" i="20"/>
  <c r="A236" i="20"/>
  <c r="A237" i="20"/>
  <c r="A238" i="20"/>
  <c r="A239" i="20"/>
  <c r="A240" i="20"/>
  <c r="A241" i="20"/>
  <c r="A242" i="20"/>
  <c r="A243" i="20"/>
  <c r="A244" i="20"/>
  <c r="A245" i="20"/>
  <c r="A246" i="20"/>
  <c r="A247" i="20"/>
  <c r="A248" i="20"/>
  <c r="A249" i="20"/>
  <c r="A250" i="20"/>
  <c r="A251" i="20"/>
  <c r="A252" i="20"/>
  <c r="A253" i="20"/>
  <c r="A254" i="20"/>
  <c r="A255" i="20"/>
  <c r="A256" i="20"/>
  <c r="A257" i="20"/>
  <c r="A258" i="20"/>
  <c r="A259" i="20"/>
  <c r="A260" i="20"/>
  <c r="A261" i="20"/>
  <c r="A262" i="20"/>
  <c r="A263" i="20"/>
  <c r="A264" i="20"/>
  <c r="A265" i="20"/>
  <c r="A266" i="20"/>
  <c r="A267" i="20"/>
  <c r="A268" i="20"/>
  <c r="A269" i="20"/>
  <c r="A270" i="20"/>
  <c r="A271" i="20"/>
  <c r="A272" i="20"/>
  <c r="A273" i="20"/>
  <c r="A274" i="20"/>
  <c r="A275" i="20"/>
  <c r="A276" i="20"/>
  <c r="A277" i="20"/>
  <c r="A278" i="20"/>
  <c r="A279" i="20"/>
  <c r="A280" i="20"/>
  <c r="A281" i="20"/>
  <c r="A282" i="20"/>
  <c r="A283" i="20"/>
  <c r="A284" i="20"/>
  <c r="A285" i="20"/>
  <c r="A286" i="20"/>
  <c r="A287" i="20"/>
  <c r="A288" i="20"/>
  <c r="A289" i="20"/>
  <c r="A290" i="20"/>
  <c r="A291" i="20"/>
  <c r="A292" i="20"/>
  <c r="A293" i="20"/>
  <c r="A294" i="20"/>
  <c r="A295" i="20"/>
  <c r="A296" i="20"/>
  <c r="A297" i="20"/>
  <c r="A298" i="20"/>
  <c r="A299" i="20"/>
  <c r="A300" i="20"/>
  <c r="A301" i="20"/>
  <c r="A302" i="20"/>
  <c r="A303" i="20"/>
  <c r="A304" i="20"/>
  <c r="A305" i="20"/>
  <c r="A306" i="20"/>
  <c r="A307" i="20"/>
  <c r="A308" i="20"/>
  <c r="A309" i="20"/>
  <c r="A310" i="20"/>
  <c r="A311" i="20"/>
  <c r="A312" i="20"/>
  <c r="A313" i="20"/>
  <c r="A314" i="20"/>
  <c r="A315" i="20"/>
  <c r="A316" i="20"/>
  <c r="A317" i="20"/>
  <c r="A318" i="20"/>
  <c r="A319" i="20"/>
  <c r="A320" i="20"/>
  <c r="A321" i="20"/>
  <c r="A322" i="20"/>
  <c r="A323" i="20"/>
  <c r="A324" i="20"/>
  <c r="A325" i="20"/>
  <c r="A326" i="20"/>
  <c r="A327" i="20"/>
  <c r="A328" i="20"/>
  <c r="A329" i="20"/>
  <c r="A330" i="20"/>
  <c r="A331" i="20"/>
  <c r="A332" i="20"/>
  <c r="A333" i="20"/>
  <c r="A334" i="20"/>
  <c r="A335" i="20"/>
  <c r="A336" i="20"/>
  <c r="A337" i="20"/>
  <c r="A338" i="20"/>
  <c r="A339" i="20"/>
  <c r="A340" i="20"/>
  <c r="A341" i="20"/>
  <c r="A342" i="20"/>
  <c r="A343" i="20"/>
  <c r="A344" i="20"/>
  <c r="A345" i="20"/>
  <c r="A346" i="20"/>
  <c r="A347" i="20"/>
  <c r="A348" i="20"/>
  <c r="A349" i="20"/>
  <c r="A350" i="20"/>
  <c r="A351" i="20"/>
  <c r="A352" i="20"/>
  <c r="A353" i="20"/>
  <c r="A354" i="20"/>
  <c r="A355" i="20"/>
  <c r="A356" i="20"/>
  <c r="A357" i="20"/>
  <c r="A358" i="20"/>
  <c r="A359" i="20"/>
  <c r="A360" i="20"/>
  <c r="A361" i="20"/>
  <c r="A362" i="20"/>
  <c r="A363" i="20"/>
  <c r="A364" i="20"/>
  <c r="A365" i="20"/>
  <c r="A366" i="20"/>
  <c r="A367" i="20"/>
  <c r="A368" i="20"/>
  <c r="A369" i="20"/>
  <c r="A370" i="20"/>
  <c r="A371" i="20"/>
  <c r="A372" i="20"/>
  <c r="A373" i="20"/>
  <c r="A374" i="20"/>
  <c r="A375" i="20"/>
  <c r="A376" i="20"/>
  <c r="A377" i="20"/>
  <c r="A378" i="20"/>
  <c r="A379" i="20"/>
  <c r="A380" i="20"/>
  <c r="A381" i="20"/>
  <c r="A382" i="20"/>
  <c r="A383" i="20"/>
  <c r="A384" i="20"/>
  <c r="A385" i="20"/>
  <c r="A386" i="20"/>
  <c r="A387" i="20"/>
  <c r="A388" i="20"/>
  <c r="A389" i="20"/>
  <c r="A390" i="20"/>
  <c r="A391" i="20"/>
  <c r="A392" i="20"/>
  <c r="A393" i="20"/>
  <c r="A394" i="20"/>
  <c r="A395" i="20"/>
  <c r="A396" i="20"/>
  <c r="A397" i="20"/>
  <c r="A398" i="20"/>
  <c r="A399" i="20"/>
  <c r="A400" i="20"/>
  <c r="A401" i="20"/>
  <c r="A402" i="20"/>
  <c r="A403" i="20"/>
  <c r="A404" i="20"/>
  <c r="A405" i="20"/>
  <c r="A406" i="20"/>
  <c r="A407" i="20"/>
  <c r="A408" i="20"/>
  <c r="A409" i="20"/>
  <c r="A410" i="20"/>
  <c r="A411" i="20"/>
  <c r="A412" i="20"/>
  <c r="A413" i="20"/>
  <c r="A414" i="20"/>
  <c r="A415" i="20"/>
  <c r="A416" i="20"/>
  <c r="A417" i="20"/>
  <c r="A418" i="20"/>
  <c r="A419" i="20"/>
  <c r="A420" i="20"/>
  <c r="A421" i="20"/>
  <c r="A422" i="20"/>
  <c r="A423" i="20"/>
  <c r="A424" i="20"/>
  <c r="A425" i="20"/>
  <c r="A426" i="20"/>
  <c r="A427" i="20"/>
  <c r="A428" i="20"/>
  <c r="A429" i="20"/>
  <c r="A430" i="20"/>
  <c r="A431" i="20"/>
  <c r="A432" i="20"/>
  <c r="A433" i="20"/>
  <c r="A434" i="20"/>
  <c r="A435" i="20"/>
  <c r="A436" i="20"/>
  <c r="A437" i="20"/>
  <c r="A438" i="20"/>
  <c r="A439" i="20"/>
  <c r="A440" i="20"/>
  <c r="A441" i="20"/>
  <c r="A442" i="20"/>
  <c r="A443" i="20"/>
  <c r="A444" i="20"/>
  <c r="A445" i="20"/>
  <c r="A446" i="20"/>
  <c r="A447" i="20"/>
  <c r="A448" i="20"/>
  <c r="A449" i="20"/>
  <c r="A450" i="20"/>
  <c r="A451" i="20"/>
  <c r="A452" i="20"/>
  <c r="A453" i="20"/>
  <c r="A454" i="20"/>
  <c r="A455" i="20"/>
  <c r="A456" i="20"/>
  <c r="A457" i="20"/>
  <c r="A458" i="20"/>
  <c r="A459" i="20"/>
  <c r="A460" i="20"/>
  <c r="A461" i="20"/>
  <c r="A462" i="20"/>
  <c r="A463" i="20"/>
  <c r="A464" i="20"/>
  <c r="A465" i="20"/>
  <c r="A466" i="20"/>
  <c r="A467" i="20"/>
  <c r="A468" i="20"/>
  <c r="A469" i="20"/>
  <c r="A470" i="20"/>
  <c r="A471" i="20"/>
  <c r="A472" i="20"/>
  <c r="A473" i="20"/>
  <c r="A474" i="20"/>
  <c r="A475" i="20"/>
  <c r="A476" i="20"/>
  <c r="A477" i="20"/>
  <c r="A478" i="20"/>
  <c r="A479" i="20"/>
  <c r="A480" i="20"/>
  <c r="A481" i="20"/>
  <c r="A482" i="20"/>
  <c r="A483" i="20"/>
  <c r="A484" i="20"/>
  <c r="A485" i="20"/>
  <c r="A486" i="20"/>
  <c r="A487" i="20"/>
  <c r="A488" i="20"/>
  <c r="A489" i="20"/>
  <c r="A490" i="20"/>
  <c r="A491" i="20"/>
  <c r="A492" i="20"/>
  <c r="A493" i="20"/>
  <c r="A494" i="20"/>
  <c r="A495" i="20"/>
  <c r="A496" i="20"/>
  <c r="A497" i="20"/>
  <c r="A498" i="20"/>
  <c r="A499" i="20"/>
  <c r="A500" i="20"/>
  <c r="A501" i="20"/>
  <c r="A2" i="20"/>
  <c r="N25" i="1" l="1"/>
  <c r="K25" i="1"/>
  <c r="I25" i="1"/>
  <c r="G25" i="1"/>
  <c r="A51" i="1"/>
  <c r="B51" i="1"/>
  <c r="C51" i="1"/>
  <c r="A52" i="1"/>
  <c r="B52" i="1"/>
  <c r="C52" i="1"/>
  <c r="A53" i="1"/>
  <c r="B53" i="1"/>
  <c r="C53" i="1"/>
  <c r="A54" i="1"/>
  <c r="B54" i="1"/>
  <c r="C54" i="1"/>
  <c r="A55" i="1"/>
  <c r="B55" i="1"/>
  <c r="C55" i="1"/>
  <c r="A56" i="1"/>
  <c r="B56" i="1"/>
  <c r="C56" i="1"/>
  <c r="A57" i="1"/>
  <c r="B57" i="1"/>
  <c r="C57" i="1"/>
  <c r="A58" i="1"/>
  <c r="B58" i="1"/>
  <c r="C58" i="1"/>
  <c r="A59" i="1"/>
  <c r="B59" i="1"/>
  <c r="C59" i="1"/>
  <c r="A60" i="1"/>
  <c r="B60" i="1"/>
  <c r="C60" i="1"/>
  <c r="A61" i="1"/>
  <c r="B61" i="1"/>
  <c r="C61" i="1"/>
  <c r="A62" i="1"/>
  <c r="B62" i="1"/>
  <c r="C62" i="1"/>
  <c r="A63" i="1"/>
  <c r="B63" i="1"/>
  <c r="C63" i="1"/>
  <c r="A64" i="1"/>
  <c r="B64" i="1"/>
  <c r="C64" i="1"/>
  <c r="A65" i="1"/>
  <c r="B65" i="1"/>
  <c r="C65" i="1"/>
  <c r="A66" i="1"/>
  <c r="B66" i="1"/>
  <c r="C66" i="1"/>
  <c r="A67" i="1"/>
  <c r="B67" i="1"/>
  <c r="C67" i="1"/>
  <c r="A68" i="1"/>
  <c r="B68" i="1"/>
  <c r="C68" i="1"/>
  <c r="A69" i="1"/>
  <c r="B69" i="1"/>
  <c r="C69" i="1"/>
  <c r="A70" i="1"/>
  <c r="B70" i="1"/>
  <c r="C70" i="1"/>
  <c r="A71" i="1"/>
  <c r="B71" i="1"/>
  <c r="C71" i="1"/>
  <c r="A72" i="1"/>
  <c r="B72" i="1"/>
  <c r="C72" i="1"/>
  <c r="A73" i="1"/>
  <c r="B73" i="1"/>
  <c r="C73" i="1"/>
  <c r="A74" i="1"/>
  <c r="B74" i="1"/>
  <c r="C74" i="1"/>
  <c r="A75" i="1"/>
  <c r="B75" i="1"/>
  <c r="C75" i="1"/>
  <c r="A76" i="1"/>
  <c r="B76" i="1"/>
  <c r="C76" i="1"/>
  <c r="A77" i="1"/>
  <c r="B77" i="1"/>
  <c r="C77" i="1"/>
  <c r="A78" i="1"/>
  <c r="B78" i="1"/>
  <c r="C78" i="1"/>
  <c r="A79" i="1"/>
  <c r="B79" i="1"/>
  <c r="C79" i="1"/>
  <c r="A80" i="1"/>
  <c r="B80" i="1"/>
  <c r="C80" i="1"/>
  <c r="A81" i="1"/>
  <c r="B81" i="1"/>
  <c r="C81" i="1"/>
  <c r="A82" i="1"/>
  <c r="B82" i="1"/>
  <c r="C82" i="1"/>
  <c r="A83" i="1"/>
  <c r="B83" i="1"/>
  <c r="C83" i="1"/>
  <c r="A84" i="1"/>
  <c r="B84" i="1"/>
  <c r="C84" i="1"/>
  <c r="A85" i="1"/>
  <c r="B85" i="1"/>
  <c r="C85" i="1"/>
  <c r="A86" i="1"/>
  <c r="B86" i="1"/>
  <c r="C86" i="1"/>
  <c r="A87" i="1"/>
  <c r="B87" i="1"/>
  <c r="C87" i="1"/>
  <c r="A88" i="1"/>
  <c r="B88" i="1"/>
  <c r="C88" i="1"/>
  <c r="A89" i="1"/>
  <c r="B89" i="1"/>
  <c r="C89" i="1"/>
  <c r="A90" i="1"/>
  <c r="B90" i="1"/>
  <c r="C90" i="1"/>
  <c r="A91" i="1"/>
  <c r="B91" i="1"/>
  <c r="C91" i="1"/>
  <c r="A92" i="1"/>
  <c r="B92" i="1"/>
  <c r="C92" i="1"/>
  <c r="A93" i="1"/>
  <c r="B93" i="1"/>
  <c r="C93" i="1"/>
  <c r="A94" i="1"/>
  <c r="B94" i="1"/>
  <c r="C94" i="1"/>
  <c r="A95" i="1"/>
  <c r="B95" i="1"/>
  <c r="C95" i="1"/>
  <c r="A96" i="1"/>
  <c r="B96" i="1"/>
  <c r="C96" i="1"/>
  <c r="A97" i="1"/>
  <c r="B97" i="1"/>
  <c r="C97" i="1"/>
  <c r="A98" i="1"/>
  <c r="B98" i="1"/>
  <c r="C98" i="1"/>
  <c r="A99" i="1"/>
  <c r="B99" i="1"/>
  <c r="C99" i="1"/>
  <c r="A100" i="1"/>
  <c r="B100" i="1"/>
  <c r="C100" i="1"/>
  <c r="A101" i="1"/>
  <c r="B101" i="1"/>
  <c r="C101" i="1"/>
  <c r="A102" i="1"/>
  <c r="B102" i="1"/>
  <c r="C102" i="1"/>
  <c r="A103" i="1"/>
  <c r="B103" i="1"/>
  <c r="C103" i="1"/>
  <c r="A104" i="1"/>
  <c r="B104" i="1"/>
  <c r="C104" i="1"/>
  <c r="A105" i="1"/>
  <c r="B105" i="1"/>
  <c r="C105" i="1"/>
  <c r="A106" i="1"/>
  <c r="B106" i="1"/>
  <c r="C106" i="1"/>
  <c r="A107" i="1"/>
  <c r="B107" i="1"/>
  <c r="C107" i="1"/>
  <c r="A108" i="1"/>
  <c r="B108" i="1"/>
  <c r="C108" i="1"/>
  <c r="A109" i="1"/>
  <c r="B109" i="1"/>
  <c r="C109" i="1"/>
  <c r="A110" i="1"/>
  <c r="B110" i="1"/>
  <c r="C110" i="1"/>
  <c r="A111" i="1"/>
  <c r="B111" i="1"/>
  <c r="C111" i="1"/>
  <c r="A112" i="1"/>
  <c r="B112" i="1"/>
  <c r="C112" i="1"/>
  <c r="A113" i="1"/>
  <c r="B113" i="1"/>
  <c r="C113" i="1"/>
  <c r="A114" i="1"/>
  <c r="B114" i="1"/>
  <c r="C114" i="1"/>
  <c r="A115" i="1"/>
  <c r="B115" i="1"/>
  <c r="C115" i="1"/>
  <c r="A116" i="1"/>
  <c r="B116" i="1"/>
  <c r="C116" i="1"/>
  <c r="A117" i="1"/>
  <c r="B117" i="1"/>
  <c r="C117" i="1"/>
  <c r="A118" i="1"/>
  <c r="B118" i="1"/>
  <c r="C118" i="1"/>
  <c r="A119" i="1"/>
  <c r="B119" i="1"/>
  <c r="C119" i="1"/>
  <c r="A120" i="1"/>
  <c r="B120" i="1"/>
  <c r="C120" i="1"/>
  <c r="A121" i="1"/>
  <c r="B121" i="1"/>
  <c r="C121" i="1"/>
  <c r="A122" i="1"/>
  <c r="B122" i="1"/>
  <c r="C122" i="1"/>
  <c r="A123" i="1"/>
  <c r="B123" i="1"/>
  <c r="C123" i="1"/>
  <c r="A124" i="1"/>
  <c r="B124" i="1"/>
  <c r="C124" i="1"/>
  <c r="A125" i="1"/>
  <c r="B125" i="1"/>
  <c r="C125" i="1"/>
  <c r="A126" i="1"/>
  <c r="B126" i="1"/>
  <c r="C126" i="1"/>
  <c r="A127" i="1"/>
  <c r="B127" i="1"/>
  <c r="C127" i="1"/>
  <c r="A128" i="1"/>
  <c r="B128" i="1"/>
  <c r="C128" i="1"/>
  <c r="A129" i="1"/>
  <c r="B129" i="1"/>
  <c r="C129" i="1"/>
  <c r="A130" i="1"/>
  <c r="B130" i="1"/>
  <c r="C130" i="1"/>
  <c r="A131" i="1"/>
  <c r="B131" i="1"/>
  <c r="C131" i="1"/>
  <c r="A132" i="1"/>
  <c r="B132" i="1"/>
  <c r="C132" i="1"/>
  <c r="A133" i="1"/>
  <c r="B133" i="1"/>
  <c r="C133" i="1"/>
  <c r="A134" i="1"/>
  <c r="B134" i="1"/>
  <c r="C134" i="1"/>
  <c r="A135" i="1"/>
  <c r="B135" i="1"/>
  <c r="C135" i="1"/>
  <c r="A136" i="1"/>
  <c r="B136" i="1"/>
  <c r="C136" i="1"/>
  <c r="A137" i="1"/>
  <c r="B137" i="1"/>
  <c r="C137" i="1"/>
  <c r="A138" i="1"/>
  <c r="B138" i="1"/>
  <c r="C138" i="1"/>
  <c r="A139" i="1"/>
  <c r="B139" i="1"/>
  <c r="C139" i="1"/>
  <c r="A140" i="1"/>
  <c r="B140" i="1"/>
  <c r="C140" i="1"/>
  <c r="A141" i="1"/>
  <c r="B141" i="1"/>
  <c r="C141" i="1"/>
  <c r="A142" i="1"/>
  <c r="B142" i="1"/>
  <c r="C142" i="1"/>
  <c r="A143" i="1"/>
  <c r="B143" i="1"/>
  <c r="C143" i="1"/>
  <c r="A144" i="1"/>
  <c r="B144" i="1"/>
  <c r="C144" i="1"/>
  <c r="A145" i="1"/>
  <c r="B145" i="1"/>
  <c r="C145" i="1"/>
  <c r="A146" i="1"/>
  <c r="B146" i="1"/>
  <c r="C146" i="1"/>
  <c r="A147" i="1"/>
  <c r="B147" i="1"/>
  <c r="C147" i="1"/>
  <c r="A148" i="1"/>
  <c r="B148" i="1"/>
  <c r="C148" i="1"/>
  <c r="A149" i="1"/>
  <c r="B149" i="1"/>
  <c r="C149" i="1"/>
  <c r="A150" i="1"/>
  <c r="B150" i="1"/>
  <c r="C150" i="1"/>
  <c r="A151" i="1"/>
  <c r="B151" i="1"/>
  <c r="C151" i="1"/>
  <c r="A152" i="1"/>
  <c r="B152" i="1"/>
  <c r="C152" i="1"/>
  <c r="A153" i="1"/>
  <c r="B153" i="1"/>
  <c r="C153" i="1"/>
  <c r="A154" i="1"/>
  <c r="B154" i="1"/>
  <c r="C154" i="1"/>
  <c r="A155" i="1"/>
  <c r="B155" i="1"/>
  <c r="C155" i="1"/>
  <c r="A156" i="1"/>
  <c r="B156" i="1"/>
  <c r="C156" i="1"/>
  <c r="A157" i="1"/>
  <c r="B157" i="1"/>
  <c r="C157" i="1"/>
  <c r="A158" i="1"/>
  <c r="B158" i="1"/>
  <c r="C158" i="1"/>
  <c r="A159" i="1"/>
  <c r="B159" i="1"/>
  <c r="C159" i="1"/>
  <c r="A160" i="1"/>
  <c r="B160" i="1"/>
  <c r="C160" i="1"/>
  <c r="A161" i="1"/>
  <c r="B161" i="1"/>
  <c r="C161" i="1"/>
  <c r="A162" i="1"/>
  <c r="B162" i="1"/>
  <c r="C162" i="1"/>
  <c r="A163" i="1"/>
  <c r="B163" i="1"/>
  <c r="C163" i="1"/>
  <c r="A164" i="1"/>
  <c r="B164" i="1"/>
  <c r="C164" i="1"/>
  <c r="A165" i="1"/>
  <c r="B165" i="1"/>
  <c r="C165" i="1"/>
  <c r="A166" i="1"/>
  <c r="B166" i="1"/>
  <c r="C166" i="1"/>
  <c r="A167" i="1"/>
  <c r="B167" i="1"/>
  <c r="C167" i="1"/>
  <c r="A168" i="1"/>
  <c r="B168" i="1"/>
  <c r="C168" i="1"/>
  <c r="A169" i="1"/>
  <c r="B169" i="1"/>
  <c r="C169" i="1"/>
  <c r="A170" i="1"/>
  <c r="B170" i="1"/>
  <c r="C170" i="1"/>
  <c r="A171" i="1"/>
  <c r="B171" i="1"/>
  <c r="C171" i="1"/>
  <c r="A172" i="1"/>
  <c r="B172" i="1"/>
  <c r="C172" i="1"/>
  <c r="A173" i="1"/>
  <c r="B173" i="1"/>
  <c r="C173" i="1"/>
  <c r="A174" i="1"/>
  <c r="B174" i="1"/>
  <c r="C174" i="1"/>
  <c r="A175" i="1"/>
  <c r="B175" i="1"/>
  <c r="C175" i="1"/>
  <c r="A176" i="1"/>
  <c r="B176" i="1"/>
  <c r="C176" i="1"/>
  <c r="A177" i="1"/>
  <c r="B177" i="1"/>
  <c r="C177" i="1"/>
  <c r="A178" i="1"/>
  <c r="B178" i="1"/>
  <c r="C178" i="1"/>
  <c r="A179" i="1"/>
  <c r="B179" i="1"/>
  <c r="C179" i="1"/>
  <c r="A180" i="1"/>
  <c r="B180" i="1"/>
  <c r="C180" i="1"/>
  <c r="A181" i="1"/>
  <c r="B181" i="1"/>
  <c r="C181" i="1"/>
  <c r="A182" i="1"/>
  <c r="B182" i="1"/>
  <c r="C182" i="1"/>
  <c r="A183" i="1"/>
  <c r="B183" i="1"/>
  <c r="C183" i="1"/>
  <c r="A184" i="1"/>
  <c r="B184" i="1"/>
  <c r="C184" i="1"/>
  <c r="A185" i="1"/>
  <c r="B185" i="1"/>
  <c r="C185" i="1"/>
  <c r="A186" i="1"/>
  <c r="B186" i="1"/>
  <c r="C186" i="1"/>
  <c r="A187" i="1"/>
  <c r="B187" i="1"/>
  <c r="C187" i="1"/>
  <c r="A188" i="1"/>
  <c r="B188" i="1"/>
  <c r="C188" i="1"/>
  <c r="A189" i="1"/>
  <c r="B189" i="1"/>
  <c r="C189" i="1"/>
  <c r="A190" i="1"/>
  <c r="B190" i="1"/>
  <c r="C190" i="1"/>
  <c r="A191" i="1"/>
  <c r="B191" i="1"/>
  <c r="C191" i="1"/>
  <c r="A192" i="1"/>
  <c r="B192" i="1"/>
  <c r="C192" i="1"/>
  <c r="A193" i="1"/>
  <c r="B193" i="1"/>
  <c r="C193" i="1"/>
  <c r="A194" i="1"/>
  <c r="B194" i="1"/>
  <c r="C194" i="1"/>
  <c r="A195" i="1"/>
  <c r="B195" i="1"/>
  <c r="C195" i="1"/>
  <c r="A196" i="1"/>
  <c r="B196" i="1"/>
  <c r="C196" i="1"/>
  <c r="A197" i="1"/>
  <c r="B197" i="1"/>
  <c r="C197" i="1"/>
  <c r="A198" i="1"/>
  <c r="B198" i="1"/>
  <c r="C198" i="1"/>
  <c r="A199" i="1"/>
  <c r="B199" i="1"/>
  <c r="C199" i="1"/>
  <c r="A200" i="1"/>
  <c r="B200" i="1"/>
  <c r="C200" i="1"/>
  <c r="A201" i="1"/>
  <c r="B201" i="1"/>
  <c r="C201" i="1"/>
  <c r="A202" i="1"/>
  <c r="B202" i="1"/>
  <c r="C202" i="1"/>
  <c r="A203" i="1"/>
  <c r="B203" i="1"/>
  <c r="C203" i="1"/>
  <c r="A204" i="1"/>
  <c r="B204" i="1"/>
  <c r="C204" i="1"/>
  <c r="A205" i="1"/>
  <c r="B205" i="1"/>
  <c r="C205" i="1"/>
  <c r="A206" i="1"/>
  <c r="B206" i="1"/>
  <c r="C206" i="1"/>
  <c r="A207" i="1"/>
  <c r="B207" i="1"/>
  <c r="C207" i="1"/>
  <c r="A208" i="1"/>
  <c r="B208" i="1"/>
  <c r="C208" i="1"/>
  <c r="A209" i="1"/>
  <c r="B209" i="1"/>
  <c r="C209" i="1"/>
  <c r="A210" i="1"/>
  <c r="B210" i="1"/>
  <c r="C210" i="1"/>
  <c r="A211" i="1"/>
  <c r="B211" i="1"/>
  <c r="C211" i="1"/>
  <c r="A212" i="1"/>
  <c r="B212" i="1"/>
  <c r="C212" i="1"/>
  <c r="A213" i="1"/>
  <c r="B213" i="1"/>
  <c r="C213" i="1"/>
  <c r="A214" i="1"/>
  <c r="B214" i="1"/>
  <c r="C214" i="1"/>
  <c r="A215" i="1"/>
  <c r="B215" i="1"/>
  <c r="C215" i="1"/>
  <c r="A216" i="1"/>
  <c r="B216" i="1"/>
  <c r="C216" i="1"/>
  <c r="A217" i="1"/>
  <c r="B217" i="1"/>
  <c r="C217" i="1"/>
  <c r="A218" i="1"/>
  <c r="B218" i="1"/>
  <c r="C218" i="1"/>
  <c r="A219" i="1"/>
  <c r="B219" i="1"/>
  <c r="C219" i="1"/>
  <c r="A220" i="1"/>
  <c r="B220" i="1"/>
  <c r="C220" i="1"/>
  <c r="A221" i="1"/>
  <c r="B221" i="1"/>
  <c r="C221" i="1"/>
  <c r="A222" i="1"/>
  <c r="B222" i="1"/>
  <c r="C222" i="1"/>
  <c r="A223" i="1"/>
  <c r="B223" i="1"/>
  <c r="C223" i="1"/>
  <c r="A224" i="1"/>
  <c r="B224" i="1"/>
  <c r="C224" i="1"/>
  <c r="A225" i="1"/>
  <c r="B225" i="1"/>
  <c r="C225" i="1"/>
  <c r="A226" i="1"/>
  <c r="B226" i="1"/>
  <c r="C226" i="1"/>
  <c r="A227" i="1"/>
  <c r="B227" i="1"/>
  <c r="C227" i="1"/>
  <c r="A228" i="1"/>
  <c r="B228" i="1"/>
  <c r="C228" i="1"/>
  <c r="A229" i="1"/>
  <c r="B229" i="1"/>
  <c r="C229" i="1"/>
  <c r="A230" i="1"/>
  <c r="B230" i="1"/>
  <c r="C230" i="1"/>
  <c r="A231" i="1"/>
  <c r="B231" i="1"/>
  <c r="C231" i="1"/>
  <c r="A232" i="1"/>
  <c r="B232" i="1"/>
  <c r="C232" i="1"/>
  <c r="A233" i="1"/>
  <c r="B233" i="1"/>
  <c r="C233" i="1"/>
  <c r="A234" i="1"/>
  <c r="B234" i="1"/>
  <c r="C234" i="1"/>
  <c r="A235" i="1"/>
  <c r="B235" i="1"/>
  <c r="C235" i="1"/>
  <c r="A236" i="1"/>
  <c r="B236" i="1"/>
  <c r="C236" i="1"/>
  <c r="A237" i="1"/>
  <c r="B237" i="1"/>
  <c r="C237" i="1"/>
  <c r="A238" i="1"/>
  <c r="B238" i="1"/>
  <c r="C238" i="1"/>
  <c r="A239" i="1"/>
  <c r="B239" i="1"/>
  <c r="C239" i="1"/>
  <c r="A240" i="1"/>
  <c r="B240" i="1"/>
  <c r="C240" i="1"/>
  <c r="A241" i="1"/>
  <c r="B241" i="1"/>
  <c r="C241" i="1"/>
  <c r="A242" i="1"/>
  <c r="B242" i="1"/>
  <c r="C242" i="1"/>
  <c r="A243" i="1"/>
  <c r="B243" i="1"/>
  <c r="C243" i="1"/>
  <c r="A244" i="1"/>
  <c r="B244" i="1"/>
  <c r="C244" i="1"/>
  <c r="A245" i="1"/>
  <c r="B245" i="1"/>
  <c r="C245" i="1"/>
  <c r="A246" i="1"/>
  <c r="B246" i="1"/>
  <c r="C246" i="1"/>
  <c r="A247" i="1"/>
  <c r="B247" i="1"/>
  <c r="C247" i="1"/>
  <c r="A248" i="1"/>
  <c r="B248" i="1"/>
  <c r="C248" i="1"/>
  <c r="A249" i="1"/>
  <c r="B249" i="1"/>
  <c r="C249" i="1"/>
  <c r="A250" i="1"/>
  <c r="B250" i="1"/>
  <c r="C250" i="1"/>
  <c r="A251" i="1"/>
  <c r="B251" i="1"/>
  <c r="C251" i="1"/>
  <c r="A252" i="1"/>
  <c r="B252" i="1"/>
  <c r="C252" i="1"/>
  <c r="A253" i="1"/>
  <c r="B253" i="1"/>
  <c r="C253" i="1"/>
  <c r="A254" i="1"/>
  <c r="B254" i="1"/>
  <c r="C254" i="1"/>
  <c r="A255" i="1"/>
  <c r="B255" i="1"/>
  <c r="C255" i="1"/>
  <c r="A256" i="1"/>
  <c r="B256" i="1"/>
  <c r="C256" i="1"/>
  <c r="A257" i="1"/>
  <c r="B257" i="1"/>
  <c r="C257" i="1"/>
  <c r="A258" i="1"/>
  <c r="B258" i="1"/>
  <c r="C258" i="1"/>
  <c r="A259" i="1"/>
  <c r="B259" i="1"/>
  <c r="C259" i="1"/>
  <c r="A260" i="1"/>
  <c r="B260" i="1"/>
  <c r="C260" i="1"/>
  <c r="A261" i="1"/>
  <c r="B261" i="1"/>
  <c r="C261" i="1"/>
  <c r="A262" i="1"/>
  <c r="B262" i="1"/>
  <c r="C262" i="1"/>
  <c r="A263" i="1"/>
  <c r="B263" i="1"/>
  <c r="C263" i="1"/>
  <c r="A264" i="1"/>
  <c r="B264" i="1"/>
  <c r="C264" i="1"/>
  <c r="A265" i="1"/>
  <c r="B265" i="1"/>
  <c r="C265" i="1"/>
  <c r="A266" i="1"/>
  <c r="B266" i="1"/>
  <c r="C266" i="1"/>
  <c r="A267" i="1"/>
  <c r="B267" i="1"/>
  <c r="C267" i="1"/>
  <c r="A268" i="1"/>
  <c r="B268" i="1"/>
  <c r="C268" i="1"/>
  <c r="A269" i="1"/>
  <c r="B269" i="1"/>
  <c r="C269" i="1"/>
  <c r="A270" i="1"/>
  <c r="B270" i="1"/>
  <c r="C270" i="1"/>
  <c r="A271" i="1"/>
  <c r="B271" i="1"/>
  <c r="C271" i="1"/>
  <c r="A272" i="1"/>
  <c r="B272" i="1"/>
  <c r="C272" i="1"/>
  <c r="A273" i="1"/>
  <c r="B273" i="1"/>
  <c r="C273" i="1"/>
  <c r="A274" i="1"/>
  <c r="B274" i="1"/>
  <c r="C274" i="1"/>
  <c r="A275" i="1"/>
  <c r="B275" i="1"/>
  <c r="C275" i="1"/>
  <c r="A276" i="1"/>
  <c r="B276" i="1"/>
  <c r="C276" i="1"/>
  <c r="A277" i="1"/>
  <c r="B277" i="1"/>
  <c r="C277" i="1"/>
  <c r="A278" i="1"/>
  <c r="B278" i="1"/>
  <c r="C278" i="1"/>
  <c r="A279" i="1"/>
  <c r="B279" i="1"/>
  <c r="C279" i="1"/>
  <c r="A280" i="1"/>
  <c r="B280" i="1"/>
  <c r="C280" i="1"/>
  <c r="A281" i="1"/>
  <c r="B281" i="1"/>
  <c r="C281" i="1"/>
  <c r="A282" i="1"/>
  <c r="B282" i="1"/>
  <c r="C282" i="1"/>
  <c r="A283" i="1"/>
  <c r="B283" i="1"/>
  <c r="C283" i="1"/>
  <c r="A284" i="1"/>
  <c r="B284" i="1"/>
  <c r="C284" i="1"/>
  <c r="A285" i="1"/>
  <c r="B285" i="1"/>
  <c r="C285" i="1"/>
  <c r="A286" i="1"/>
  <c r="B286" i="1"/>
  <c r="C286" i="1"/>
  <c r="A287" i="1"/>
  <c r="B287" i="1"/>
  <c r="C287" i="1"/>
  <c r="A288" i="1"/>
  <c r="B288" i="1"/>
  <c r="C288" i="1"/>
  <c r="A289" i="1"/>
  <c r="B289" i="1"/>
  <c r="C289" i="1"/>
  <c r="A290" i="1"/>
  <c r="B290" i="1"/>
  <c r="C290" i="1"/>
  <c r="A291" i="1"/>
  <c r="B291" i="1"/>
  <c r="C291" i="1"/>
  <c r="A292" i="1"/>
  <c r="B292" i="1"/>
  <c r="C292" i="1"/>
  <c r="A293" i="1"/>
  <c r="B293" i="1"/>
  <c r="C293" i="1"/>
  <c r="A294" i="1"/>
  <c r="B294" i="1"/>
  <c r="C294" i="1"/>
  <c r="A295" i="1"/>
  <c r="B295" i="1"/>
  <c r="C295" i="1"/>
  <c r="A296" i="1"/>
  <c r="B296" i="1"/>
  <c r="C296" i="1"/>
  <c r="A297" i="1"/>
  <c r="B297" i="1"/>
  <c r="C297" i="1"/>
  <c r="A298" i="1"/>
  <c r="B298" i="1"/>
  <c r="C298" i="1"/>
  <c r="A299" i="1"/>
  <c r="B299" i="1"/>
  <c r="C299" i="1"/>
  <c r="A300" i="1"/>
  <c r="B300" i="1"/>
  <c r="C300" i="1"/>
  <c r="A301" i="1"/>
  <c r="B301" i="1"/>
  <c r="C301" i="1"/>
  <c r="A302" i="1"/>
  <c r="B302" i="1"/>
  <c r="C302" i="1"/>
  <c r="A303" i="1"/>
  <c r="B303" i="1"/>
  <c r="C303" i="1"/>
  <c r="A304" i="1"/>
  <c r="B304" i="1"/>
  <c r="C304" i="1"/>
  <c r="A305" i="1"/>
  <c r="B305" i="1"/>
  <c r="C305" i="1"/>
  <c r="A306" i="1"/>
  <c r="B306" i="1"/>
  <c r="C306" i="1"/>
  <c r="A307" i="1"/>
  <c r="B307" i="1"/>
  <c r="C307" i="1"/>
  <c r="A308" i="1"/>
  <c r="B308" i="1"/>
  <c r="C308" i="1"/>
  <c r="A309" i="1"/>
  <c r="B309" i="1"/>
  <c r="C309" i="1"/>
  <c r="A310" i="1"/>
  <c r="B310" i="1"/>
  <c r="C310" i="1"/>
  <c r="A311" i="1"/>
  <c r="B311" i="1"/>
  <c r="C311" i="1"/>
  <c r="A312" i="1"/>
  <c r="B312" i="1"/>
  <c r="C312" i="1"/>
  <c r="A313" i="1"/>
  <c r="B313" i="1"/>
  <c r="C313" i="1"/>
  <c r="A314" i="1"/>
  <c r="B314" i="1"/>
  <c r="C314" i="1"/>
  <c r="A315" i="1"/>
  <c r="B315" i="1"/>
  <c r="C315" i="1"/>
  <c r="A316" i="1"/>
  <c r="B316" i="1"/>
  <c r="C316" i="1"/>
  <c r="A317" i="1"/>
  <c r="B317" i="1"/>
  <c r="C317" i="1"/>
  <c r="A318" i="1"/>
  <c r="B318" i="1"/>
  <c r="C318" i="1"/>
  <c r="A319" i="1"/>
  <c r="B319" i="1"/>
  <c r="C319" i="1"/>
  <c r="A320" i="1"/>
  <c r="B320" i="1"/>
  <c r="C320" i="1"/>
  <c r="A321" i="1"/>
  <c r="B321" i="1"/>
  <c r="C321" i="1"/>
  <c r="A322" i="1"/>
  <c r="B322" i="1"/>
  <c r="C322" i="1"/>
  <c r="A323" i="1"/>
  <c r="B323" i="1"/>
  <c r="C323" i="1"/>
  <c r="A324" i="1"/>
  <c r="B324" i="1"/>
  <c r="C324" i="1"/>
  <c r="A325" i="1"/>
  <c r="B325" i="1"/>
  <c r="C325" i="1"/>
  <c r="A326" i="1"/>
  <c r="B326" i="1"/>
  <c r="C326" i="1"/>
  <c r="A327" i="1"/>
  <c r="B327" i="1"/>
  <c r="C327" i="1"/>
  <c r="A328" i="1"/>
  <c r="B328" i="1"/>
  <c r="C328" i="1"/>
  <c r="A329" i="1"/>
  <c r="B329" i="1"/>
  <c r="C329" i="1"/>
  <c r="A330" i="1"/>
  <c r="B330" i="1"/>
  <c r="C330" i="1"/>
  <c r="A331" i="1"/>
  <c r="B331" i="1"/>
  <c r="C331" i="1"/>
  <c r="A332" i="1"/>
  <c r="B332" i="1"/>
  <c r="C332" i="1"/>
  <c r="A333" i="1"/>
  <c r="B333" i="1"/>
  <c r="C333" i="1"/>
  <c r="A334" i="1"/>
  <c r="B334" i="1"/>
  <c r="C334" i="1"/>
  <c r="A335" i="1"/>
  <c r="B335" i="1"/>
  <c r="C335" i="1"/>
  <c r="A336" i="1"/>
  <c r="B336" i="1"/>
  <c r="C336" i="1"/>
  <c r="A337" i="1"/>
  <c r="B337" i="1"/>
  <c r="C337" i="1"/>
  <c r="A338" i="1"/>
  <c r="B338" i="1"/>
  <c r="C338" i="1"/>
  <c r="A339" i="1"/>
  <c r="B339" i="1"/>
  <c r="C339" i="1"/>
  <c r="A340" i="1"/>
  <c r="B340" i="1"/>
  <c r="C340" i="1"/>
  <c r="A341" i="1"/>
  <c r="B341" i="1"/>
  <c r="C341" i="1"/>
  <c r="A342" i="1"/>
  <c r="B342" i="1"/>
  <c r="C342" i="1"/>
  <c r="A343" i="1"/>
  <c r="B343" i="1"/>
  <c r="C343" i="1"/>
  <c r="A344" i="1"/>
  <c r="B344" i="1"/>
  <c r="C344" i="1"/>
  <c r="A345" i="1"/>
  <c r="B345" i="1"/>
  <c r="C345" i="1"/>
  <c r="A346" i="1"/>
  <c r="B346" i="1"/>
  <c r="C346" i="1"/>
  <c r="A347" i="1"/>
  <c r="B347" i="1"/>
  <c r="C347" i="1"/>
  <c r="A348" i="1"/>
  <c r="B348" i="1"/>
  <c r="C348" i="1"/>
  <c r="A349" i="1"/>
  <c r="B349" i="1"/>
  <c r="C349" i="1"/>
  <c r="A350" i="1"/>
  <c r="B350" i="1"/>
  <c r="C350" i="1"/>
  <c r="A351" i="1"/>
  <c r="B351" i="1"/>
  <c r="C351" i="1"/>
  <c r="A352" i="1"/>
  <c r="B352" i="1"/>
  <c r="C352" i="1"/>
  <c r="A353" i="1"/>
  <c r="B353" i="1"/>
  <c r="C353" i="1"/>
  <c r="A354" i="1"/>
  <c r="B354" i="1"/>
  <c r="C354" i="1"/>
  <c r="A355" i="1"/>
  <c r="B355" i="1"/>
  <c r="C355" i="1"/>
  <c r="A356" i="1"/>
  <c r="B356" i="1"/>
  <c r="C356" i="1"/>
  <c r="A357" i="1"/>
  <c r="B357" i="1"/>
  <c r="C357" i="1"/>
  <c r="A358" i="1"/>
  <c r="B358" i="1"/>
  <c r="C358" i="1"/>
  <c r="A359" i="1"/>
  <c r="B359" i="1"/>
  <c r="C359" i="1"/>
  <c r="A360" i="1"/>
  <c r="B360" i="1"/>
  <c r="C360" i="1"/>
  <c r="A361" i="1"/>
  <c r="B361" i="1"/>
  <c r="C361" i="1"/>
  <c r="A362" i="1"/>
  <c r="B362" i="1"/>
  <c r="C362" i="1"/>
  <c r="A363" i="1"/>
  <c r="B363" i="1"/>
  <c r="C363" i="1"/>
  <c r="A364" i="1"/>
  <c r="B364" i="1"/>
  <c r="C364" i="1"/>
  <c r="A365" i="1"/>
  <c r="B365" i="1"/>
  <c r="C365" i="1"/>
  <c r="A366" i="1"/>
  <c r="B366" i="1"/>
  <c r="C366" i="1"/>
  <c r="A367" i="1"/>
  <c r="B367" i="1"/>
  <c r="C367" i="1"/>
  <c r="A368" i="1"/>
  <c r="B368" i="1"/>
  <c r="C368" i="1"/>
  <c r="A369" i="1"/>
  <c r="B369" i="1"/>
  <c r="C369" i="1"/>
  <c r="A370" i="1"/>
  <c r="B370" i="1"/>
  <c r="C370" i="1"/>
  <c r="A371" i="1"/>
  <c r="B371" i="1"/>
  <c r="C371" i="1"/>
  <c r="A372" i="1"/>
  <c r="B372" i="1"/>
  <c r="C372" i="1"/>
  <c r="A373" i="1"/>
  <c r="B373" i="1"/>
  <c r="C373" i="1"/>
  <c r="A374" i="1"/>
  <c r="B374" i="1"/>
  <c r="C374" i="1"/>
  <c r="A375" i="1"/>
  <c r="B375" i="1"/>
  <c r="C375" i="1"/>
  <c r="A376" i="1"/>
  <c r="B376" i="1"/>
  <c r="C376" i="1"/>
  <c r="A377" i="1"/>
  <c r="B377" i="1"/>
  <c r="C377" i="1"/>
  <c r="A378" i="1"/>
  <c r="B378" i="1"/>
  <c r="C378" i="1"/>
  <c r="A379" i="1"/>
  <c r="B379" i="1"/>
  <c r="C379" i="1"/>
  <c r="A380" i="1"/>
  <c r="B380" i="1"/>
  <c r="C380" i="1"/>
  <c r="A381" i="1"/>
  <c r="B381" i="1"/>
  <c r="C381" i="1"/>
  <c r="A382" i="1"/>
  <c r="B382" i="1"/>
  <c r="C382" i="1"/>
  <c r="A383" i="1"/>
  <c r="B383" i="1"/>
  <c r="C383" i="1"/>
  <c r="A384" i="1"/>
  <c r="B384" i="1"/>
  <c r="C384" i="1"/>
  <c r="A385" i="1"/>
  <c r="B385" i="1"/>
  <c r="C385" i="1"/>
  <c r="A386" i="1"/>
  <c r="B386" i="1"/>
  <c r="C386" i="1"/>
  <c r="A387" i="1"/>
  <c r="B387" i="1"/>
  <c r="C387" i="1"/>
  <c r="A388" i="1"/>
  <c r="B388" i="1"/>
  <c r="C388" i="1"/>
  <c r="A389" i="1"/>
  <c r="B389" i="1"/>
  <c r="C389" i="1"/>
  <c r="A390" i="1"/>
  <c r="B390" i="1"/>
  <c r="C390" i="1"/>
  <c r="A391" i="1"/>
  <c r="B391" i="1"/>
  <c r="C391" i="1"/>
  <c r="A392" i="1"/>
  <c r="B392" i="1"/>
  <c r="C392" i="1"/>
  <c r="A393" i="1"/>
  <c r="B393" i="1"/>
  <c r="C393" i="1"/>
  <c r="A394" i="1"/>
  <c r="B394" i="1"/>
  <c r="C394" i="1"/>
  <c r="A395" i="1"/>
  <c r="B395" i="1"/>
  <c r="C395" i="1"/>
  <c r="A396" i="1"/>
  <c r="B396" i="1"/>
  <c r="C396" i="1"/>
  <c r="A397" i="1"/>
  <c r="B397" i="1"/>
  <c r="C397" i="1"/>
  <c r="A398" i="1"/>
  <c r="B398" i="1"/>
  <c r="C398" i="1"/>
  <c r="A399" i="1"/>
  <c r="B399" i="1"/>
  <c r="C399" i="1"/>
  <c r="A400" i="1"/>
  <c r="B400" i="1"/>
  <c r="C400" i="1"/>
  <c r="A401" i="1"/>
  <c r="B401" i="1"/>
  <c r="C401" i="1"/>
  <c r="A402" i="1"/>
  <c r="B402" i="1"/>
  <c r="C402" i="1"/>
  <c r="A403" i="1"/>
  <c r="B403" i="1"/>
  <c r="C403" i="1"/>
  <c r="A404" i="1"/>
  <c r="B404" i="1"/>
  <c r="C404" i="1"/>
  <c r="A405" i="1"/>
  <c r="B405" i="1"/>
  <c r="C405" i="1"/>
  <c r="A406" i="1"/>
  <c r="B406" i="1"/>
  <c r="C406" i="1"/>
  <c r="A407" i="1"/>
  <c r="B407" i="1"/>
  <c r="C407" i="1"/>
  <c r="A408" i="1"/>
  <c r="B408" i="1"/>
  <c r="C408" i="1"/>
  <c r="A409" i="1"/>
  <c r="B409" i="1"/>
  <c r="C409" i="1"/>
  <c r="A410" i="1"/>
  <c r="B410" i="1"/>
  <c r="C410" i="1"/>
  <c r="A411" i="1"/>
  <c r="B411" i="1"/>
  <c r="C411" i="1"/>
  <c r="A412" i="1"/>
  <c r="B412" i="1"/>
  <c r="C412" i="1"/>
  <c r="A413" i="1"/>
  <c r="B413" i="1"/>
  <c r="C413" i="1"/>
  <c r="A414" i="1"/>
  <c r="B414" i="1"/>
  <c r="C414" i="1"/>
  <c r="A415" i="1"/>
  <c r="B415" i="1"/>
  <c r="C415" i="1"/>
  <c r="A416" i="1"/>
  <c r="B416" i="1"/>
  <c r="C416" i="1"/>
  <c r="A417" i="1"/>
  <c r="B417" i="1"/>
  <c r="C417" i="1"/>
  <c r="A418" i="1"/>
  <c r="B418" i="1"/>
  <c r="C418" i="1"/>
  <c r="A419" i="1"/>
  <c r="B419" i="1"/>
  <c r="C419" i="1"/>
  <c r="A420" i="1"/>
  <c r="B420" i="1"/>
  <c r="C420" i="1"/>
  <c r="A421" i="1"/>
  <c r="B421" i="1"/>
  <c r="C421" i="1"/>
  <c r="A422" i="1"/>
  <c r="B422" i="1"/>
  <c r="C422" i="1"/>
  <c r="A423" i="1"/>
  <c r="B423" i="1"/>
  <c r="C423" i="1"/>
  <c r="A424" i="1"/>
  <c r="B424" i="1"/>
  <c r="C424" i="1"/>
  <c r="A425" i="1"/>
  <c r="B425" i="1"/>
  <c r="C425" i="1"/>
  <c r="A426" i="1"/>
  <c r="B426" i="1"/>
  <c r="C426" i="1"/>
  <c r="A427" i="1"/>
  <c r="B427" i="1"/>
  <c r="C427" i="1"/>
  <c r="A428" i="1"/>
  <c r="B428" i="1"/>
  <c r="C428" i="1"/>
  <c r="A429" i="1"/>
  <c r="B429" i="1"/>
  <c r="C429" i="1"/>
  <c r="A430" i="1"/>
  <c r="B430" i="1"/>
  <c r="C430" i="1"/>
  <c r="A431" i="1"/>
  <c r="B431" i="1"/>
  <c r="C431" i="1"/>
  <c r="A432" i="1"/>
  <c r="B432" i="1"/>
  <c r="C432" i="1"/>
  <c r="A433" i="1"/>
  <c r="B433" i="1"/>
  <c r="C433" i="1"/>
  <c r="A434" i="1"/>
  <c r="B434" i="1"/>
  <c r="C434" i="1"/>
  <c r="A435" i="1"/>
  <c r="B435" i="1"/>
  <c r="C435" i="1"/>
  <c r="A436" i="1"/>
  <c r="B436" i="1"/>
  <c r="C436" i="1"/>
  <c r="A437" i="1"/>
  <c r="B437" i="1"/>
  <c r="C437" i="1"/>
  <c r="A438" i="1"/>
  <c r="B438" i="1"/>
  <c r="C438" i="1"/>
  <c r="A439" i="1"/>
  <c r="B439" i="1"/>
  <c r="C439" i="1"/>
  <c r="A440" i="1"/>
  <c r="B440" i="1"/>
  <c r="C440" i="1"/>
  <c r="A441" i="1"/>
  <c r="B441" i="1"/>
  <c r="C441" i="1"/>
  <c r="A442" i="1"/>
  <c r="B442" i="1"/>
  <c r="C442" i="1"/>
  <c r="A443" i="1"/>
  <c r="B443" i="1"/>
  <c r="C443" i="1"/>
  <c r="A444" i="1"/>
  <c r="B444" i="1"/>
  <c r="C444" i="1"/>
  <c r="A445" i="1"/>
  <c r="B445" i="1"/>
  <c r="C445" i="1"/>
  <c r="A446" i="1"/>
  <c r="B446" i="1"/>
  <c r="C446" i="1"/>
  <c r="A447" i="1"/>
  <c r="B447" i="1"/>
  <c r="C447" i="1"/>
  <c r="A448" i="1"/>
  <c r="B448" i="1"/>
  <c r="C448" i="1"/>
  <c r="A449" i="1"/>
  <c r="B449" i="1"/>
  <c r="C449" i="1"/>
  <c r="A450" i="1"/>
  <c r="B450" i="1"/>
  <c r="C450" i="1"/>
  <c r="A451" i="1"/>
  <c r="B451" i="1"/>
  <c r="C451" i="1"/>
  <c r="A452" i="1"/>
  <c r="B452" i="1"/>
  <c r="C452" i="1"/>
  <c r="A453" i="1"/>
  <c r="B453" i="1"/>
  <c r="C453" i="1"/>
  <c r="A454" i="1"/>
  <c r="B454" i="1"/>
  <c r="C454" i="1"/>
  <c r="A455" i="1"/>
  <c r="B455" i="1"/>
  <c r="C455" i="1"/>
  <c r="A456" i="1"/>
  <c r="B456" i="1"/>
  <c r="C456" i="1"/>
  <c r="A457" i="1"/>
  <c r="B457" i="1"/>
  <c r="C457" i="1"/>
  <c r="A458" i="1"/>
  <c r="B458" i="1"/>
  <c r="C458" i="1"/>
  <c r="A459" i="1"/>
  <c r="B459" i="1"/>
  <c r="C459" i="1"/>
  <c r="A460" i="1"/>
  <c r="B460" i="1"/>
  <c r="C460" i="1"/>
  <c r="A461" i="1"/>
  <c r="B461" i="1"/>
  <c r="C461" i="1"/>
  <c r="A462" i="1"/>
  <c r="B462" i="1"/>
  <c r="C462" i="1"/>
  <c r="A463" i="1"/>
  <c r="B463" i="1"/>
  <c r="C463" i="1"/>
  <c r="A464" i="1"/>
  <c r="B464" i="1"/>
  <c r="C464" i="1"/>
  <c r="A465" i="1"/>
  <c r="B465" i="1"/>
  <c r="C465" i="1"/>
  <c r="A466" i="1"/>
  <c r="B466" i="1"/>
  <c r="C466" i="1"/>
  <c r="A467" i="1"/>
  <c r="B467" i="1"/>
  <c r="C467" i="1"/>
  <c r="A468" i="1"/>
  <c r="B468" i="1"/>
  <c r="C468" i="1"/>
  <c r="A469" i="1"/>
  <c r="B469" i="1"/>
  <c r="C469" i="1"/>
  <c r="A470" i="1"/>
  <c r="B470" i="1"/>
  <c r="C470" i="1"/>
  <c r="A471" i="1"/>
  <c r="B471" i="1"/>
  <c r="C471" i="1"/>
  <c r="A472" i="1"/>
  <c r="B472" i="1"/>
  <c r="C472" i="1"/>
  <c r="A473" i="1"/>
  <c r="B473" i="1"/>
  <c r="C473" i="1"/>
  <c r="A474" i="1"/>
  <c r="B474" i="1"/>
  <c r="C474" i="1"/>
  <c r="A475" i="1"/>
  <c r="B475" i="1"/>
  <c r="C475" i="1"/>
  <c r="A476" i="1"/>
  <c r="B476" i="1"/>
  <c r="C476" i="1"/>
  <c r="A477" i="1"/>
  <c r="B477" i="1"/>
  <c r="C477" i="1"/>
  <c r="A478" i="1"/>
  <c r="B478" i="1"/>
  <c r="C478" i="1"/>
  <c r="A479" i="1"/>
  <c r="B479" i="1"/>
  <c r="C479" i="1"/>
  <c r="A480" i="1"/>
  <c r="B480" i="1"/>
  <c r="C480" i="1"/>
  <c r="A481" i="1"/>
  <c r="B481" i="1"/>
  <c r="C481" i="1"/>
  <c r="A482" i="1"/>
  <c r="B482" i="1"/>
  <c r="C482" i="1"/>
  <c r="A483" i="1"/>
  <c r="B483" i="1"/>
  <c r="C483" i="1"/>
  <c r="A484" i="1"/>
  <c r="B484" i="1"/>
  <c r="C484" i="1"/>
  <c r="A485" i="1"/>
  <c r="B485" i="1"/>
  <c r="C485" i="1"/>
  <c r="A486" i="1"/>
  <c r="B486" i="1"/>
  <c r="C486" i="1"/>
  <c r="A487" i="1"/>
  <c r="B487" i="1"/>
  <c r="C487" i="1"/>
  <c r="A488" i="1"/>
  <c r="B488" i="1"/>
  <c r="C488" i="1"/>
  <c r="A489" i="1"/>
  <c r="B489" i="1"/>
  <c r="C489" i="1"/>
  <c r="A490" i="1"/>
  <c r="B490" i="1"/>
  <c r="C490" i="1"/>
  <c r="A491" i="1"/>
  <c r="B491" i="1"/>
  <c r="C491" i="1"/>
  <c r="A492" i="1"/>
  <c r="B492" i="1"/>
  <c r="C492" i="1"/>
  <c r="A493" i="1"/>
  <c r="B493" i="1"/>
  <c r="C493" i="1"/>
  <c r="A494" i="1"/>
  <c r="B494" i="1"/>
  <c r="C494" i="1"/>
  <c r="A495" i="1"/>
  <c r="B495" i="1"/>
  <c r="C495" i="1"/>
  <c r="A496" i="1"/>
  <c r="B496" i="1"/>
  <c r="C496" i="1"/>
  <c r="A497" i="1"/>
  <c r="B497" i="1"/>
  <c r="C497" i="1"/>
  <c r="A498" i="1"/>
  <c r="B498" i="1"/>
  <c r="C498" i="1"/>
  <c r="A499" i="1"/>
  <c r="B499" i="1"/>
  <c r="C499" i="1"/>
  <c r="A500" i="1"/>
  <c r="B500" i="1"/>
  <c r="C500" i="1"/>
  <c r="A501" i="1"/>
  <c r="B501" i="1"/>
  <c r="C501" i="1"/>
  <c r="A502" i="1"/>
  <c r="B502" i="1"/>
  <c r="C502" i="1"/>
  <c r="A503" i="1"/>
  <c r="B503" i="1"/>
  <c r="C503" i="1"/>
  <c r="A504" i="1"/>
  <c r="B504" i="1"/>
  <c r="C504" i="1"/>
  <c r="A505" i="1"/>
  <c r="B505" i="1"/>
  <c r="C505" i="1"/>
  <c r="A506" i="1"/>
  <c r="B506" i="1"/>
  <c r="C506" i="1"/>
  <c r="A507" i="1"/>
  <c r="B507" i="1"/>
  <c r="C507" i="1"/>
  <c r="A508" i="1"/>
  <c r="B508" i="1"/>
  <c r="C508" i="1"/>
  <c r="A509" i="1"/>
  <c r="B509" i="1"/>
  <c r="C509" i="1"/>
  <c r="A510" i="1"/>
  <c r="B510" i="1"/>
  <c r="C510" i="1"/>
  <c r="A511" i="1"/>
  <c r="B511" i="1"/>
  <c r="C511" i="1"/>
  <c r="A512" i="1"/>
  <c r="B512" i="1"/>
  <c r="C512" i="1"/>
  <c r="A513" i="1"/>
  <c r="B513" i="1"/>
  <c r="C513" i="1"/>
  <c r="A514" i="1"/>
  <c r="B514" i="1"/>
  <c r="C514" i="1"/>
  <c r="A515" i="1"/>
  <c r="B515" i="1"/>
  <c r="C515" i="1"/>
  <c r="A516" i="1"/>
  <c r="B516" i="1"/>
  <c r="C516" i="1"/>
  <c r="A517" i="1"/>
  <c r="B517" i="1"/>
  <c r="C517" i="1"/>
  <c r="A518" i="1"/>
  <c r="B518" i="1"/>
  <c r="C518" i="1"/>
  <c r="A519" i="1"/>
  <c r="B519" i="1"/>
  <c r="C519" i="1"/>
  <c r="A520" i="1"/>
  <c r="B520" i="1"/>
  <c r="C520" i="1"/>
  <c r="A521" i="1"/>
  <c r="B521" i="1"/>
  <c r="C521" i="1"/>
  <c r="A522" i="1"/>
  <c r="B522" i="1"/>
  <c r="C522" i="1"/>
  <c r="A523" i="1"/>
  <c r="B523" i="1"/>
  <c r="C523" i="1"/>
  <c r="A524" i="1"/>
  <c r="B524" i="1"/>
  <c r="C524" i="1"/>
  <c r="A525" i="1"/>
  <c r="B525" i="1"/>
  <c r="C525" i="1"/>
  <c r="A526" i="1"/>
  <c r="B526" i="1"/>
  <c r="C526" i="1"/>
  <c r="A527" i="1"/>
  <c r="B527" i="1"/>
  <c r="C527" i="1"/>
  <c r="A528" i="1"/>
  <c r="B528" i="1"/>
  <c r="C528" i="1"/>
  <c r="A529" i="1"/>
  <c r="B529" i="1"/>
  <c r="C529" i="1"/>
  <c r="A530" i="1"/>
  <c r="B530" i="1"/>
  <c r="C530" i="1"/>
  <c r="A531" i="1"/>
  <c r="B531" i="1"/>
  <c r="C531" i="1"/>
  <c r="A532" i="1"/>
  <c r="B532" i="1"/>
  <c r="C532" i="1"/>
  <c r="A533" i="1"/>
  <c r="B533" i="1"/>
  <c r="C533" i="1"/>
  <c r="A534" i="1"/>
  <c r="B534" i="1"/>
  <c r="C534" i="1"/>
  <c r="A535" i="1"/>
  <c r="B535" i="1"/>
  <c r="C535" i="1"/>
  <c r="A536" i="1"/>
  <c r="B536" i="1"/>
  <c r="C536" i="1"/>
  <c r="A537" i="1"/>
  <c r="B537" i="1"/>
  <c r="C537" i="1"/>
  <c r="A538" i="1"/>
  <c r="B538" i="1"/>
  <c r="C538" i="1"/>
  <c r="A539" i="1"/>
  <c r="B539" i="1"/>
  <c r="C539" i="1"/>
  <c r="A540" i="1"/>
  <c r="B540" i="1"/>
  <c r="C540" i="1"/>
  <c r="A541" i="1"/>
  <c r="B541" i="1"/>
  <c r="C541" i="1"/>
  <c r="A542" i="1"/>
  <c r="B542" i="1"/>
  <c r="C542" i="1"/>
  <c r="A543" i="1"/>
  <c r="B543" i="1"/>
  <c r="C543" i="1"/>
  <c r="A544" i="1"/>
  <c r="B544" i="1"/>
  <c r="C544" i="1"/>
  <c r="A545" i="1"/>
  <c r="B545" i="1"/>
  <c r="C545" i="1"/>
  <c r="A546" i="1"/>
  <c r="B546" i="1"/>
  <c r="C546" i="1"/>
  <c r="A547" i="1"/>
  <c r="B547" i="1"/>
  <c r="C547" i="1"/>
  <c r="A548" i="1"/>
  <c r="B548" i="1"/>
  <c r="C548" i="1"/>
  <c r="A549" i="1"/>
  <c r="B549" i="1"/>
  <c r="C549" i="1"/>
  <c r="A550" i="1"/>
  <c r="B550" i="1"/>
  <c r="C550" i="1"/>
  <c r="A551" i="1"/>
  <c r="B551" i="1"/>
  <c r="C551" i="1"/>
  <c r="A552" i="1"/>
  <c r="B552" i="1"/>
  <c r="C552" i="1"/>
  <c r="A553" i="1"/>
  <c r="B553" i="1"/>
  <c r="C553" i="1"/>
  <c r="A554" i="1"/>
  <c r="B554" i="1"/>
  <c r="C554" i="1"/>
  <c r="A555" i="1"/>
  <c r="B555" i="1"/>
  <c r="C555" i="1"/>
  <c r="A556" i="1"/>
  <c r="B556" i="1"/>
  <c r="C556" i="1"/>
  <c r="A557" i="1"/>
  <c r="B557" i="1"/>
  <c r="C557" i="1"/>
  <c r="A558" i="1"/>
  <c r="B558" i="1"/>
  <c r="C558" i="1"/>
  <c r="A559" i="1"/>
  <c r="B559" i="1"/>
  <c r="C559" i="1"/>
  <c r="A560" i="1"/>
  <c r="B560" i="1"/>
  <c r="C560" i="1"/>
  <c r="A561" i="1"/>
  <c r="B561" i="1"/>
  <c r="C561" i="1"/>
  <c r="A562" i="1"/>
  <c r="B562" i="1"/>
  <c r="C562" i="1"/>
  <c r="A563" i="1"/>
  <c r="B563" i="1"/>
  <c r="C563" i="1"/>
  <c r="A564" i="1"/>
  <c r="B564" i="1"/>
  <c r="C564" i="1"/>
  <c r="A565" i="1"/>
  <c r="B565" i="1"/>
  <c r="C565" i="1"/>
  <c r="A566" i="1"/>
  <c r="B566" i="1"/>
  <c r="C566" i="1"/>
  <c r="A567" i="1"/>
  <c r="B567" i="1"/>
  <c r="C567" i="1"/>
  <c r="A568" i="1"/>
  <c r="B568" i="1"/>
  <c r="C568" i="1"/>
  <c r="A569" i="1"/>
  <c r="B569" i="1"/>
  <c r="C569" i="1"/>
  <c r="A570" i="1"/>
  <c r="B570" i="1"/>
  <c r="C570" i="1"/>
  <c r="A571" i="1"/>
  <c r="B571" i="1"/>
  <c r="C571" i="1"/>
  <c r="A572" i="1"/>
  <c r="B572" i="1"/>
  <c r="C572" i="1"/>
  <c r="A573" i="1"/>
  <c r="B573" i="1"/>
  <c r="C573" i="1"/>
  <c r="A574" i="1"/>
  <c r="B574" i="1"/>
  <c r="C574" i="1"/>
  <c r="A575" i="1"/>
  <c r="B575" i="1"/>
  <c r="C575" i="1"/>
  <c r="A576" i="1"/>
  <c r="B576" i="1"/>
  <c r="C576" i="1"/>
  <c r="A577" i="1"/>
  <c r="B577" i="1"/>
  <c r="C577" i="1"/>
  <c r="A578" i="1"/>
  <c r="B578" i="1"/>
  <c r="C578" i="1"/>
  <c r="A579" i="1"/>
  <c r="B579" i="1"/>
  <c r="C579" i="1"/>
  <c r="A580" i="1"/>
  <c r="B580" i="1"/>
  <c r="C580" i="1"/>
  <c r="A581" i="1"/>
  <c r="B581" i="1"/>
  <c r="C581" i="1"/>
  <c r="A582" i="1"/>
  <c r="B582" i="1"/>
  <c r="C582" i="1"/>
  <c r="A583" i="1"/>
  <c r="B583" i="1"/>
  <c r="C583" i="1"/>
  <c r="A584" i="1"/>
  <c r="B584" i="1"/>
  <c r="C584" i="1"/>
  <c r="A585" i="1"/>
  <c r="B585" i="1"/>
  <c r="C585" i="1"/>
  <c r="A586" i="1"/>
  <c r="B586" i="1"/>
  <c r="C586" i="1"/>
  <c r="A587" i="1"/>
  <c r="B587" i="1"/>
  <c r="C587" i="1"/>
  <c r="A588" i="1"/>
  <c r="B588" i="1"/>
  <c r="C588" i="1"/>
  <c r="A589" i="1"/>
  <c r="B589" i="1"/>
  <c r="C589" i="1"/>
  <c r="A590" i="1"/>
  <c r="B590" i="1"/>
  <c r="C590" i="1"/>
  <c r="A591" i="1"/>
  <c r="B591" i="1"/>
  <c r="C591" i="1"/>
  <c r="A592" i="1"/>
  <c r="B592" i="1"/>
  <c r="C592" i="1"/>
  <c r="A593" i="1"/>
  <c r="B593" i="1"/>
  <c r="C593" i="1"/>
  <c r="A594" i="1"/>
  <c r="B594" i="1"/>
  <c r="C594" i="1"/>
  <c r="A595" i="1"/>
  <c r="B595" i="1"/>
  <c r="C595" i="1"/>
  <c r="A596" i="1"/>
  <c r="B596" i="1"/>
  <c r="C596" i="1"/>
  <c r="A597" i="1"/>
  <c r="B597" i="1"/>
  <c r="C597" i="1"/>
  <c r="A598" i="1"/>
  <c r="B598" i="1"/>
  <c r="C598" i="1"/>
  <c r="A599" i="1"/>
  <c r="B599" i="1"/>
  <c r="C599" i="1"/>
  <c r="A600" i="1"/>
  <c r="B600" i="1"/>
  <c r="C600" i="1"/>
  <c r="A601" i="1"/>
  <c r="B601" i="1"/>
  <c r="C601" i="1"/>
  <c r="A602" i="1"/>
  <c r="B602" i="1"/>
  <c r="C602" i="1"/>
  <c r="A603" i="1"/>
  <c r="B603" i="1"/>
  <c r="C603" i="1"/>
  <c r="A604" i="1"/>
  <c r="B604" i="1"/>
  <c r="C604" i="1"/>
  <c r="A605" i="1"/>
  <c r="B605" i="1"/>
  <c r="C605" i="1"/>
  <c r="A606" i="1"/>
  <c r="B606" i="1"/>
  <c r="C606" i="1"/>
  <c r="A607" i="1"/>
  <c r="B607" i="1"/>
  <c r="C607" i="1"/>
  <c r="A608" i="1"/>
  <c r="B608" i="1"/>
  <c r="C608" i="1"/>
  <c r="A609" i="1"/>
  <c r="B609" i="1"/>
  <c r="C609" i="1"/>
  <c r="A610" i="1"/>
  <c r="B610" i="1"/>
  <c r="C610" i="1"/>
  <c r="A611" i="1"/>
  <c r="B611" i="1"/>
  <c r="C611" i="1"/>
  <c r="A612" i="1"/>
  <c r="B612" i="1"/>
  <c r="C612" i="1"/>
  <c r="A613" i="1"/>
  <c r="B613" i="1"/>
  <c r="C613" i="1"/>
  <c r="A614" i="1"/>
  <c r="B614" i="1"/>
  <c r="C614" i="1"/>
  <c r="A615" i="1"/>
  <c r="B615" i="1"/>
  <c r="C615" i="1"/>
  <c r="A616" i="1"/>
  <c r="B616" i="1"/>
  <c r="C616" i="1"/>
  <c r="A617" i="1"/>
  <c r="B617" i="1"/>
  <c r="C617" i="1"/>
  <c r="A618" i="1"/>
  <c r="B618" i="1"/>
  <c r="C618" i="1"/>
  <c r="A619" i="1"/>
  <c r="B619" i="1"/>
  <c r="C619" i="1"/>
  <c r="A620" i="1"/>
  <c r="B620" i="1"/>
  <c r="C620" i="1"/>
  <c r="A621" i="1"/>
  <c r="B621" i="1"/>
  <c r="C621" i="1"/>
  <c r="A622" i="1"/>
  <c r="B622" i="1"/>
  <c r="C622" i="1"/>
  <c r="A623" i="1"/>
  <c r="B623" i="1"/>
  <c r="C623" i="1"/>
  <c r="A624" i="1"/>
  <c r="B624" i="1"/>
  <c r="C624" i="1"/>
  <c r="A625" i="1"/>
  <c r="B625" i="1"/>
  <c r="C625" i="1"/>
  <c r="A626" i="1"/>
  <c r="B626" i="1"/>
  <c r="C626" i="1"/>
  <c r="A627" i="1"/>
  <c r="B627" i="1"/>
  <c r="C627" i="1"/>
  <c r="A628" i="1"/>
  <c r="B628" i="1"/>
  <c r="C628" i="1"/>
  <c r="A629" i="1"/>
  <c r="B629" i="1"/>
  <c r="C629" i="1"/>
  <c r="A630" i="1"/>
  <c r="B630" i="1"/>
  <c r="C630" i="1"/>
  <c r="A631" i="1"/>
  <c r="B631" i="1"/>
  <c r="C631" i="1"/>
  <c r="A632" i="1"/>
  <c r="B632" i="1"/>
  <c r="C632" i="1"/>
  <c r="A633" i="1"/>
  <c r="B633" i="1"/>
  <c r="C633" i="1"/>
  <c r="A634" i="1"/>
  <c r="B634" i="1"/>
  <c r="C634" i="1"/>
  <c r="A635" i="1"/>
  <c r="B635" i="1"/>
  <c r="C635" i="1"/>
  <c r="A636" i="1"/>
  <c r="B636" i="1"/>
  <c r="C636" i="1"/>
  <c r="A637" i="1"/>
  <c r="B637" i="1"/>
  <c r="C637" i="1"/>
  <c r="A638" i="1"/>
  <c r="B638" i="1"/>
  <c r="C638" i="1"/>
  <c r="A639" i="1"/>
  <c r="B639" i="1"/>
  <c r="C639" i="1"/>
  <c r="A640" i="1"/>
  <c r="B640" i="1"/>
  <c r="C640" i="1"/>
  <c r="A641" i="1"/>
  <c r="B641" i="1"/>
  <c r="C641" i="1"/>
  <c r="A642" i="1"/>
  <c r="B642" i="1"/>
  <c r="C642" i="1"/>
  <c r="A643" i="1"/>
  <c r="B643" i="1"/>
  <c r="C643" i="1"/>
  <c r="A644" i="1"/>
  <c r="B644" i="1"/>
  <c r="C644" i="1"/>
  <c r="A645" i="1"/>
  <c r="B645" i="1"/>
  <c r="C645" i="1"/>
  <c r="A646" i="1"/>
  <c r="B646" i="1"/>
  <c r="C646" i="1"/>
  <c r="A647" i="1"/>
  <c r="B647" i="1"/>
  <c r="C647" i="1"/>
  <c r="A648" i="1"/>
  <c r="B648" i="1"/>
  <c r="C648" i="1"/>
  <c r="A649" i="1"/>
  <c r="B649" i="1"/>
  <c r="C649" i="1"/>
  <c r="A650" i="1"/>
  <c r="B650" i="1"/>
  <c r="C650" i="1"/>
  <c r="A651" i="1"/>
  <c r="B651" i="1"/>
  <c r="C651" i="1"/>
  <c r="A652" i="1"/>
  <c r="B652" i="1"/>
  <c r="C652" i="1"/>
  <c r="A653" i="1"/>
  <c r="B653" i="1"/>
  <c r="C653" i="1"/>
  <c r="A654" i="1"/>
  <c r="B654" i="1"/>
  <c r="C654" i="1"/>
  <c r="A655" i="1"/>
  <c r="B655" i="1"/>
  <c r="C655" i="1"/>
  <c r="A656" i="1"/>
  <c r="B656" i="1"/>
  <c r="C656" i="1"/>
  <c r="A657" i="1"/>
  <c r="B657" i="1"/>
  <c r="C657" i="1"/>
  <c r="A658" i="1"/>
  <c r="B658" i="1"/>
  <c r="C658" i="1"/>
  <c r="A659" i="1"/>
  <c r="B659" i="1"/>
  <c r="C659" i="1"/>
  <c r="A660" i="1"/>
  <c r="B660" i="1"/>
  <c r="C660" i="1"/>
  <c r="A661" i="1"/>
  <c r="B661" i="1"/>
  <c r="C661" i="1"/>
  <c r="A662" i="1"/>
  <c r="B662" i="1"/>
  <c r="C662" i="1"/>
  <c r="A663" i="1"/>
  <c r="B663" i="1"/>
  <c r="C663" i="1"/>
  <c r="A664" i="1"/>
  <c r="B664" i="1"/>
  <c r="C664" i="1"/>
  <c r="A665" i="1"/>
  <c r="B665" i="1"/>
  <c r="C665" i="1"/>
  <c r="A666" i="1"/>
  <c r="B666" i="1"/>
  <c r="C666" i="1"/>
  <c r="A667" i="1"/>
  <c r="B667" i="1"/>
  <c r="C667" i="1"/>
  <c r="A668" i="1"/>
  <c r="B668" i="1"/>
  <c r="C668" i="1"/>
  <c r="A669" i="1"/>
  <c r="B669" i="1"/>
  <c r="C669" i="1"/>
  <c r="A670" i="1"/>
  <c r="B670" i="1"/>
  <c r="C670" i="1"/>
  <c r="A671" i="1"/>
  <c r="B671" i="1"/>
  <c r="C671" i="1"/>
  <c r="A672" i="1"/>
  <c r="B672" i="1"/>
  <c r="C672" i="1"/>
  <c r="A673" i="1"/>
  <c r="B673" i="1"/>
  <c r="C673" i="1"/>
  <c r="A674" i="1"/>
  <c r="B674" i="1"/>
  <c r="C674" i="1"/>
  <c r="A675" i="1"/>
  <c r="B675" i="1"/>
  <c r="C675" i="1"/>
  <c r="A676" i="1"/>
  <c r="B676" i="1"/>
  <c r="C676" i="1"/>
  <c r="A677" i="1"/>
  <c r="B677" i="1"/>
  <c r="C677" i="1"/>
  <c r="A678" i="1"/>
  <c r="B678" i="1"/>
  <c r="C678" i="1"/>
  <c r="A679" i="1"/>
  <c r="B679" i="1"/>
  <c r="C679" i="1"/>
  <c r="A680" i="1"/>
  <c r="B680" i="1"/>
  <c r="C680" i="1"/>
  <c r="A681" i="1"/>
  <c r="B681" i="1"/>
  <c r="C681" i="1"/>
  <c r="A682" i="1"/>
  <c r="B682" i="1"/>
  <c r="C682" i="1"/>
  <c r="A683" i="1"/>
  <c r="B683" i="1"/>
  <c r="C683" i="1"/>
  <c r="A684" i="1"/>
  <c r="B684" i="1"/>
  <c r="C684" i="1"/>
  <c r="A685" i="1"/>
  <c r="B685" i="1"/>
  <c r="C685" i="1"/>
  <c r="A686" i="1"/>
  <c r="B686" i="1"/>
  <c r="C686" i="1"/>
  <c r="A687" i="1"/>
  <c r="B687" i="1"/>
  <c r="C687" i="1"/>
  <c r="A688" i="1"/>
  <c r="B688" i="1"/>
  <c r="C688" i="1"/>
  <c r="A689" i="1"/>
  <c r="B689" i="1"/>
  <c r="C689" i="1"/>
  <c r="A690" i="1"/>
  <c r="B690" i="1"/>
  <c r="C690" i="1"/>
  <c r="A691" i="1"/>
  <c r="B691" i="1"/>
  <c r="C691" i="1"/>
  <c r="A692" i="1"/>
  <c r="B692" i="1"/>
  <c r="C692" i="1"/>
  <c r="A693" i="1"/>
  <c r="B693" i="1"/>
  <c r="C693" i="1"/>
  <c r="A694" i="1"/>
  <c r="B694" i="1"/>
  <c r="C694" i="1"/>
  <c r="A695" i="1"/>
  <c r="B695" i="1"/>
  <c r="C695" i="1"/>
  <c r="A696" i="1"/>
  <c r="B696" i="1"/>
  <c r="C696" i="1"/>
  <c r="A697" i="1"/>
  <c r="B697" i="1"/>
  <c r="C697" i="1"/>
  <c r="A698" i="1"/>
  <c r="B698" i="1"/>
  <c r="C698" i="1"/>
  <c r="A699" i="1"/>
  <c r="B699" i="1"/>
  <c r="C699" i="1"/>
  <c r="A700" i="1"/>
  <c r="B700" i="1"/>
  <c r="C700" i="1"/>
  <c r="A701" i="1"/>
  <c r="B701" i="1"/>
  <c r="C701" i="1"/>
  <c r="A702" i="1"/>
  <c r="B702" i="1"/>
  <c r="C702" i="1"/>
  <c r="A703" i="1"/>
  <c r="B703" i="1"/>
  <c r="C703" i="1"/>
  <c r="A704" i="1"/>
  <c r="B704" i="1"/>
  <c r="C704" i="1"/>
  <c r="A705" i="1"/>
  <c r="B705" i="1"/>
  <c r="C705" i="1"/>
  <c r="A706" i="1"/>
  <c r="B706" i="1"/>
  <c r="C706" i="1"/>
  <c r="A707" i="1"/>
  <c r="B707" i="1"/>
  <c r="C707" i="1"/>
  <c r="A708" i="1"/>
  <c r="B708" i="1"/>
  <c r="C708" i="1"/>
  <c r="A709" i="1"/>
  <c r="B709" i="1"/>
  <c r="C709" i="1"/>
  <c r="A710" i="1"/>
  <c r="B710" i="1"/>
  <c r="C710" i="1"/>
  <c r="A711" i="1"/>
  <c r="B711" i="1"/>
  <c r="C711" i="1"/>
  <c r="A712" i="1"/>
  <c r="B712" i="1"/>
  <c r="C712" i="1"/>
  <c r="A713" i="1"/>
  <c r="B713" i="1"/>
  <c r="C713" i="1"/>
  <c r="A714" i="1"/>
  <c r="B714" i="1"/>
  <c r="C714" i="1"/>
  <c r="A715" i="1"/>
  <c r="B715" i="1"/>
  <c r="C715" i="1"/>
  <c r="A716" i="1"/>
  <c r="B716" i="1"/>
  <c r="C716" i="1"/>
  <c r="A717" i="1"/>
  <c r="B717" i="1"/>
  <c r="C717" i="1"/>
  <c r="A718" i="1"/>
  <c r="B718" i="1"/>
  <c r="C718" i="1"/>
  <c r="A719" i="1"/>
  <c r="B719" i="1"/>
  <c r="C719" i="1"/>
  <c r="A720" i="1"/>
  <c r="B720" i="1"/>
  <c r="C720" i="1"/>
  <c r="A721" i="1"/>
  <c r="B721" i="1"/>
  <c r="C721" i="1"/>
  <c r="A722" i="1"/>
  <c r="B722" i="1"/>
  <c r="C722" i="1"/>
  <c r="A723" i="1"/>
  <c r="B723" i="1"/>
  <c r="C723" i="1"/>
  <c r="A724" i="1"/>
  <c r="B724" i="1"/>
  <c r="C724" i="1"/>
  <c r="A725" i="1"/>
  <c r="B725" i="1"/>
  <c r="C725" i="1"/>
  <c r="A726" i="1"/>
  <c r="B726" i="1"/>
  <c r="C726" i="1"/>
  <c r="A727" i="1"/>
  <c r="B727" i="1"/>
  <c r="C727" i="1"/>
  <c r="A728" i="1"/>
  <c r="B728" i="1"/>
  <c r="C728" i="1"/>
  <c r="A729" i="1"/>
  <c r="B729" i="1"/>
  <c r="C729" i="1"/>
  <c r="A730" i="1"/>
  <c r="B730" i="1"/>
  <c r="C730" i="1"/>
  <c r="A731" i="1"/>
  <c r="B731" i="1"/>
  <c r="C731" i="1"/>
  <c r="A732" i="1"/>
  <c r="B732" i="1"/>
  <c r="C732" i="1"/>
  <c r="A733" i="1"/>
  <c r="B733" i="1"/>
  <c r="C733" i="1"/>
  <c r="A734" i="1"/>
  <c r="B734" i="1"/>
  <c r="C734" i="1"/>
  <c r="A735" i="1"/>
  <c r="B735" i="1"/>
  <c r="C735" i="1"/>
  <c r="A736" i="1"/>
  <c r="B736" i="1"/>
  <c r="C736" i="1"/>
  <c r="A737" i="1"/>
  <c r="B737" i="1"/>
  <c r="C737" i="1"/>
  <c r="A738" i="1"/>
  <c r="B738" i="1"/>
  <c r="C738" i="1"/>
  <c r="A739" i="1"/>
  <c r="B739" i="1"/>
  <c r="C739" i="1"/>
  <c r="A740" i="1"/>
  <c r="B740" i="1"/>
  <c r="C740" i="1"/>
  <c r="A741" i="1"/>
  <c r="B741" i="1"/>
  <c r="C741" i="1"/>
  <c r="A742" i="1"/>
  <c r="B742" i="1"/>
  <c r="C742" i="1"/>
  <c r="A743" i="1"/>
  <c r="B743" i="1"/>
  <c r="C743" i="1"/>
  <c r="A744" i="1"/>
  <c r="B744" i="1"/>
  <c r="C744" i="1"/>
  <c r="A745" i="1"/>
  <c r="B745" i="1"/>
  <c r="C745" i="1"/>
  <c r="A746" i="1"/>
  <c r="B746" i="1"/>
  <c r="C746" i="1"/>
  <c r="A747" i="1"/>
  <c r="B747" i="1"/>
  <c r="C747" i="1"/>
  <c r="A748" i="1"/>
  <c r="B748" i="1"/>
  <c r="C748" i="1"/>
  <c r="A749" i="1"/>
  <c r="B749" i="1"/>
  <c r="C749" i="1"/>
  <c r="A750" i="1"/>
  <c r="B750" i="1"/>
  <c r="C750" i="1"/>
  <c r="A751" i="1"/>
  <c r="B751" i="1"/>
  <c r="C751" i="1"/>
  <c r="A752" i="1"/>
  <c r="B752" i="1"/>
  <c r="C752" i="1"/>
  <c r="A753" i="1"/>
  <c r="B753" i="1"/>
  <c r="C753" i="1"/>
  <c r="A754" i="1"/>
  <c r="B754" i="1"/>
  <c r="C754" i="1"/>
  <c r="A755" i="1"/>
  <c r="B755" i="1"/>
  <c r="C755" i="1"/>
  <c r="A756" i="1"/>
  <c r="B756" i="1"/>
  <c r="C756" i="1"/>
  <c r="A757" i="1"/>
  <c r="B757" i="1"/>
  <c r="C757" i="1"/>
  <c r="A758" i="1"/>
  <c r="B758" i="1"/>
  <c r="C758" i="1"/>
  <c r="A759" i="1"/>
  <c r="B759" i="1"/>
  <c r="C759" i="1"/>
  <c r="A760" i="1"/>
  <c r="B760" i="1"/>
  <c r="C760" i="1"/>
  <c r="A761" i="1"/>
  <c r="B761" i="1"/>
  <c r="C761" i="1"/>
  <c r="A762" i="1"/>
  <c r="B762" i="1"/>
  <c r="C762" i="1"/>
  <c r="A763" i="1"/>
  <c r="B763" i="1"/>
  <c r="C763" i="1"/>
  <c r="A764" i="1"/>
  <c r="B764" i="1"/>
  <c r="C764" i="1"/>
  <c r="A765" i="1"/>
  <c r="B765" i="1"/>
  <c r="C765" i="1"/>
  <c r="A766" i="1"/>
  <c r="B766" i="1"/>
  <c r="C766" i="1"/>
  <c r="A767" i="1"/>
  <c r="B767" i="1"/>
  <c r="C767" i="1"/>
  <c r="A768" i="1"/>
  <c r="B768" i="1"/>
  <c r="C768" i="1"/>
  <c r="A769" i="1"/>
  <c r="B769" i="1"/>
  <c r="C769" i="1"/>
  <c r="A770" i="1"/>
  <c r="B770" i="1"/>
  <c r="C770" i="1"/>
  <c r="A771" i="1"/>
  <c r="B771" i="1"/>
  <c r="C771" i="1"/>
  <c r="A772" i="1"/>
  <c r="B772" i="1"/>
  <c r="C772" i="1"/>
  <c r="A773" i="1"/>
  <c r="B773" i="1"/>
  <c r="C773" i="1"/>
  <c r="A774" i="1"/>
  <c r="B774" i="1"/>
  <c r="C774" i="1"/>
  <c r="A775" i="1"/>
  <c r="B775" i="1"/>
  <c r="C775" i="1"/>
  <c r="A776" i="1"/>
  <c r="B776" i="1"/>
  <c r="C776" i="1"/>
  <c r="A777" i="1"/>
  <c r="B777" i="1"/>
  <c r="C777" i="1"/>
  <c r="A778" i="1"/>
  <c r="B778" i="1"/>
  <c r="C778" i="1"/>
  <c r="A779" i="1"/>
  <c r="B779" i="1"/>
  <c r="C779" i="1"/>
  <c r="A780" i="1"/>
  <c r="B780" i="1"/>
  <c r="C780" i="1"/>
  <c r="A781" i="1"/>
  <c r="B781" i="1"/>
  <c r="C781" i="1"/>
  <c r="A782" i="1"/>
  <c r="B782" i="1"/>
  <c r="C782" i="1"/>
  <c r="A783" i="1"/>
  <c r="B783" i="1"/>
  <c r="C783" i="1"/>
  <c r="A784" i="1"/>
  <c r="B784" i="1"/>
  <c r="C784" i="1"/>
  <c r="A785" i="1"/>
  <c r="B785" i="1"/>
  <c r="C785" i="1"/>
  <c r="A786" i="1"/>
  <c r="B786" i="1"/>
  <c r="C786" i="1"/>
  <c r="A787" i="1"/>
  <c r="B787" i="1"/>
  <c r="C787" i="1"/>
  <c r="A788" i="1"/>
  <c r="B788" i="1"/>
  <c r="C788" i="1"/>
  <c r="A789" i="1"/>
  <c r="B789" i="1"/>
  <c r="C789" i="1"/>
  <c r="A790" i="1"/>
  <c r="B790" i="1"/>
  <c r="C790" i="1"/>
  <c r="A791" i="1"/>
  <c r="B791" i="1"/>
  <c r="C791" i="1"/>
  <c r="A792" i="1"/>
  <c r="B792" i="1"/>
  <c r="C792" i="1"/>
  <c r="A793" i="1"/>
  <c r="B793" i="1"/>
  <c r="C793" i="1"/>
  <c r="A794" i="1"/>
  <c r="B794" i="1"/>
  <c r="C794" i="1"/>
  <c r="A795" i="1"/>
  <c r="B795" i="1"/>
  <c r="C795" i="1"/>
  <c r="A796" i="1"/>
  <c r="B796" i="1"/>
  <c r="C796" i="1"/>
  <c r="A797" i="1"/>
  <c r="B797" i="1"/>
  <c r="C797" i="1"/>
  <c r="A798" i="1"/>
  <c r="B798" i="1"/>
  <c r="C798" i="1"/>
  <c r="A799" i="1"/>
  <c r="B799" i="1"/>
  <c r="C799" i="1"/>
  <c r="A800" i="1"/>
  <c r="B800" i="1"/>
  <c r="C800" i="1"/>
  <c r="A801" i="1"/>
  <c r="B801" i="1"/>
  <c r="C801" i="1"/>
  <c r="A802" i="1"/>
  <c r="B802" i="1"/>
  <c r="C802" i="1"/>
  <c r="A803" i="1"/>
  <c r="B803" i="1"/>
  <c r="C803" i="1"/>
  <c r="A804" i="1"/>
  <c r="B804" i="1"/>
  <c r="C804" i="1"/>
  <c r="A805" i="1"/>
  <c r="B805" i="1"/>
  <c r="C805" i="1"/>
  <c r="A806" i="1"/>
  <c r="B806" i="1"/>
  <c r="C806" i="1"/>
  <c r="A807" i="1"/>
  <c r="B807" i="1"/>
  <c r="C807" i="1"/>
  <c r="A808" i="1"/>
  <c r="B808" i="1"/>
  <c r="C808" i="1"/>
  <c r="A809" i="1"/>
  <c r="B809" i="1"/>
  <c r="C809" i="1"/>
  <c r="A810" i="1"/>
  <c r="B810" i="1"/>
  <c r="C810" i="1"/>
  <c r="A811" i="1"/>
  <c r="B811" i="1"/>
  <c r="C811" i="1"/>
  <c r="A812" i="1"/>
  <c r="B812" i="1"/>
  <c r="C812" i="1"/>
  <c r="A813" i="1"/>
  <c r="B813" i="1"/>
  <c r="C813" i="1"/>
  <c r="A814" i="1"/>
  <c r="B814" i="1"/>
  <c r="C814" i="1"/>
  <c r="A815" i="1"/>
  <c r="B815" i="1"/>
  <c r="C815" i="1"/>
  <c r="A816" i="1"/>
  <c r="B816" i="1"/>
  <c r="C816" i="1"/>
  <c r="A817" i="1"/>
  <c r="B817" i="1"/>
  <c r="C817" i="1"/>
  <c r="A818" i="1"/>
  <c r="B818" i="1"/>
  <c r="C818" i="1"/>
  <c r="A819" i="1"/>
  <c r="B819" i="1"/>
  <c r="C819" i="1"/>
  <c r="A820" i="1"/>
  <c r="B820" i="1"/>
  <c r="C820" i="1"/>
  <c r="A821" i="1"/>
  <c r="B821" i="1"/>
  <c r="C821" i="1"/>
  <c r="A822" i="1"/>
  <c r="B822" i="1"/>
  <c r="C822" i="1"/>
  <c r="A823" i="1"/>
  <c r="B823" i="1"/>
  <c r="C823" i="1"/>
  <c r="A824" i="1"/>
  <c r="B824" i="1"/>
  <c r="C824" i="1"/>
  <c r="A825" i="1"/>
  <c r="B825" i="1"/>
  <c r="C825" i="1"/>
  <c r="A826" i="1"/>
  <c r="B826" i="1"/>
  <c r="C826" i="1"/>
  <c r="A827" i="1"/>
  <c r="B827" i="1"/>
  <c r="C827" i="1"/>
  <c r="A828" i="1"/>
  <c r="B828" i="1"/>
  <c r="C828" i="1"/>
  <c r="A829" i="1"/>
  <c r="B829" i="1"/>
  <c r="C829" i="1"/>
  <c r="A830" i="1"/>
  <c r="B830" i="1"/>
  <c r="C830" i="1"/>
  <c r="A831" i="1"/>
  <c r="B831" i="1"/>
  <c r="C831" i="1"/>
  <c r="A832" i="1"/>
  <c r="B832" i="1"/>
  <c r="C832" i="1"/>
  <c r="A833" i="1"/>
  <c r="B833" i="1"/>
  <c r="C833" i="1"/>
  <c r="A834" i="1"/>
  <c r="B834" i="1"/>
  <c r="C834" i="1"/>
  <c r="A835" i="1"/>
  <c r="B835" i="1"/>
  <c r="C835" i="1"/>
  <c r="A836" i="1"/>
  <c r="B836" i="1"/>
  <c r="C836" i="1"/>
  <c r="A837" i="1"/>
  <c r="B837" i="1"/>
  <c r="C837" i="1"/>
  <c r="A838" i="1"/>
  <c r="B838" i="1"/>
  <c r="C838" i="1"/>
  <c r="A839" i="1"/>
  <c r="B839" i="1"/>
  <c r="C839" i="1"/>
  <c r="A840" i="1"/>
  <c r="B840" i="1"/>
  <c r="C840" i="1"/>
  <c r="A841" i="1"/>
  <c r="B841" i="1"/>
  <c r="C841" i="1"/>
  <c r="A842" i="1"/>
  <c r="B842" i="1"/>
  <c r="C842" i="1"/>
  <c r="A843" i="1"/>
  <c r="B843" i="1"/>
  <c r="C843" i="1"/>
  <c r="A844" i="1"/>
  <c r="B844" i="1"/>
  <c r="C844" i="1"/>
  <c r="A845" i="1"/>
  <c r="B845" i="1"/>
  <c r="C845" i="1"/>
  <c r="A846" i="1"/>
  <c r="B846" i="1"/>
  <c r="C846" i="1"/>
  <c r="A847" i="1"/>
  <c r="B847" i="1"/>
  <c r="C847" i="1"/>
  <c r="A848" i="1"/>
  <c r="B848" i="1"/>
  <c r="C848" i="1"/>
  <c r="A849" i="1"/>
  <c r="B849" i="1"/>
  <c r="C849" i="1"/>
  <c r="A850" i="1"/>
  <c r="B850" i="1"/>
  <c r="C850" i="1"/>
  <c r="A851" i="1"/>
  <c r="B851" i="1"/>
  <c r="C851" i="1"/>
  <c r="A852" i="1"/>
  <c r="B852" i="1"/>
  <c r="C852" i="1"/>
  <c r="A853" i="1"/>
  <c r="B853" i="1"/>
  <c r="C853" i="1"/>
  <c r="A854" i="1"/>
  <c r="B854" i="1"/>
  <c r="C854" i="1"/>
  <c r="A855" i="1"/>
  <c r="B855" i="1"/>
  <c r="C855" i="1"/>
  <c r="A856" i="1"/>
  <c r="B856" i="1"/>
  <c r="C856" i="1"/>
  <c r="A857" i="1"/>
  <c r="B857" i="1"/>
  <c r="C857" i="1"/>
  <c r="A858" i="1"/>
  <c r="B858" i="1"/>
  <c r="C858" i="1"/>
  <c r="A859" i="1"/>
  <c r="B859" i="1"/>
  <c r="C859" i="1"/>
  <c r="A860" i="1"/>
  <c r="B860" i="1"/>
  <c r="C860" i="1"/>
  <c r="A861" i="1"/>
  <c r="B861" i="1"/>
  <c r="C861" i="1"/>
  <c r="A862" i="1"/>
  <c r="B862" i="1"/>
  <c r="C862" i="1"/>
  <c r="A863" i="1"/>
  <c r="B863" i="1"/>
  <c r="C863" i="1"/>
  <c r="A864" i="1"/>
  <c r="B864" i="1"/>
  <c r="C864" i="1"/>
  <c r="A865" i="1"/>
  <c r="B865" i="1"/>
  <c r="C865" i="1"/>
  <c r="A866" i="1"/>
  <c r="B866" i="1"/>
  <c r="C866" i="1"/>
  <c r="A867" i="1"/>
  <c r="B867" i="1"/>
  <c r="C867" i="1"/>
  <c r="A868" i="1"/>
  <c r="B868" i="1"/>
  <c r="C868" i="1"/>
  <c r="A869" i="1"/>
  <c r="B869" i="1"/>
  <c r="C869" i="1"/>
  <c r="A870" i="1"/>
  <c r="B870" i="1"/>
  <c r="C870" i="1"/>
  <c r="A871" i="1"/>
  <c r="B871" i="1"/>
  <c r="C871" i="1"/>
  <c r="A872" i="1"/>
  <c r="B872" i="1"/>
  <c r="C872" i="1"/>
  <c r="A873" i="1"/>
  <c r="B873" i="1"/>
  <c r="C873" i="1"/>
  <c r="A874" i="1"/>
  <c r="B874" i="1"/>
  <c r="C874" i="1"/>
  <c r="A875" i="1"/>
  <c r="B875" i="1"/>
  <c r="C875" i="1"/>
  <c r="A876" i="1"/>
  <c r="B876" i="1"/>
  <c r="C876" i="1"/>
  <c r="A877" i="1"/>
  <c r="B877" i="1"/>
  <c r="C877" i="1"/>
  <c r="A878" i="1"/>
  <c r="B878" i="1"/>
  <c r="C878" i="1"/>
  <c r="A879" i="1"/>
  <c r="B879" i="1"/>
  <c r="C879" i="1"/>
  <c r="A880" i="1"/>
  <c r="B880" i="1"/>
  <c r="C880" i="1"/>
  <c r="A881" i="1"/>
  <c r="B881" i="1"/>
  <c r="C881" i="1"/>
  <c r="A882" i="1"/>
  <c r="B882" i="1"/>
  <c r="C882" i="1"/>
  <c r="A883" i="1"/>
  <c r="B883" i="1"/>
  <c r="C883" i="1"/>
  <c r="A884" i="1"/>
  <c r="B884" i="1"/>
  <c r="C884" i="1"/>
  <c r="A885" i="1"/>
  <c r="B885" i="1"/>
  <c r="C885" i="1"/>
  <c r="A886" i="1"/>
  <c r="B886" i="1"/>
  <c r="C886" i="1"/>
  <c r="A887" i="1"/>
  <c r="B887" i="1"/>
  <c r="C887" i="1"/>
  <c r="A888" i="1"/>
  <c r="B888" i="1"/>
  <c r="C888" i="1"/>
  <c r="A889" i="1"/>
  <c r="B889" i="1"/>
  <c r="C889" i="1"/>
  <c r="A890" i="1"/>
  <c r="B890" i="1"/>
  <c r="C890" i="1"/>
  <c r="A891" i="1"/>
  <c r="B891" i="1"/>
  <c r="C891" i="1"/>
  <c r="A892" i="1"/>
  <c r="B892" i="1"/>
  <c r="C892" i="1"/>
  <c r="A893" i="1"/>
  <c r="B893" i="1"/>
  <c r="C893" i="1"/>
  <c r="A894" i="1"/>
  <c r="B894" i="1"/>
  <c r="C894" i="1"/>
  <c r="A895" i="1"/>
  <c r="B895" i="1"/>
  <c r="C895" i="1"/>
  <c r="A896" i="1"/>
  <c r="B896" i="1"/>
  <c r="C896" i="1"/>
  <c r="A897" i="1"/>
  <c r="B897" i="1"/>
  <c r="C897" i="1"/>
  <c r="A898" i="1"/>
  <c r="B898" i="1"/>
  <c r="C898" i="1"/>
  <c r="A899" i="1"/>
  <c r="B899" i="1"/>
  <c r="C899" i="1"/>
  <c r="A900" i="1"/>
  <c r="B900" i="1"/>
  <c r="C900" i="1"/>
  <c r="A901" i="1"/>
  <c r="B901" i="1"/>
  <c r="C901" i="1"/>
  <c r="A902" i="1"/>
  <c r="B902" i="1"/>
  <c r="C902" i="1"/>
  <c r="A903" i="1"/>
  <c r="B903" i="1"/>
  <c r="C903" i="1"/>
  <c r="A904" i="1"/>
  <c r="B904" i="1"/>
  <c r="C904" i="1"/>
  <c r="A905" i="1"/>
  <c r="B905" i="1"/>
  <c r="C905" i="1"/>
  <c r="A906" i="1"/>
  <c r="B906" i="1"/>
  <c r="C906" i="1"/>
  <c r="A907" i="1"/>
  <c r="B907" i="1"/>
  <c r="C907" i="1"/>
  <c r="A908" i="1"/>
  <c r="B908" i="1"/>
  <c r="C908" i="1"/>
  <c r="A909" i="1"/>
  <c r="B909" i="1"/>
  <c r="C909" i="1"/>
  <c r="A910" i="1"/>
  <c r="B910" i="1"/>
  <c r="C910" i="1"/>
  <c r="A911" i="1"/>
  <c r="B911" i="1"/>
  <c r="C911" i="1"/>
  <c r="A912" i="1"/>
  <c r="B912" i="1"/>
  <c r="C912" i="1"/>
  <c r="A913" i="1"/>
  <c r="B913" i="1"/>
  <c r="C913" i="1"/>
  <c r="A914" i="1"/>
  <c r="B914" i="1"/>
  <c r="C914" i="1"/>
  <c r="A915" i="1"/>
  <c r="B915" i="1"/>
  <c r="C915" i="1"/>
  <c r="A916" i="1"/>
  <c r="B916" i="1"/>
  <c r="C916" i="1"/>
  <c r="A917" i="1"/>
  <c r="B917" i="1"/>
  <c r="C917" i="1"/>
  <c r="A918" i="1"/>
  <c r="B918" i="1"/>
  <c r="C918" i="1"/>
  <c r="A919" i="1"/>
  <c r="B919" i="1"/>
  <c r="C919" i="1"/>
  <c r="A920" i="1"/>
  <c r="B920" i="1"/>
  <c r="C920" i="1"/>
  <c r="A921" i="1"/>
  <c r="B921" i="1"/>
  <c r="C921" i="1"/>
  <c r="A922" i="1"/>
  <c r="B922" i="1"/>
  <c r="C922" i="1"/>
  <c r="A923" i="1"/>
  <c r="B923" i="1"/>
  <c r="C923" i="1"/>
  <c r="A924" i="1"/>
  <c r="B924" i="1"/>
  <c r="C924" i="1"/>
  <c r="A925" i="1"/>
  <c r="B925" i="1"/>
  <c r="C925" i="1"/>
  <c r="A926" i="1"/>
  <c r="B926" i="1"/>
  <c r="C926" i="1"/>
  <c r="A927" i="1"/>
  <c r="B927" i="1"/>
  <c r="C927" i="1"/>
  <c r="A928" i="1"/>
  <c r="B928" i="1"/>
  <c r="C928" i="1"/>
  <c r="A929" i="1"/>
  <c r="B929" i="1"/>
  <c r="C929" i="1"/>
  <c r="A930" i="1"/>
  <c r="B930" i="1"/>
  <c r="C930" i="1"/>
  <c r="A931" i="1"/>
  <c r="B931" i="1"/>
  <c r="C931" i="1"/>
  <c r="A932" i="1"/>
  <c r="B932" i="1"/>
  <c r="C932" i="1"/>
  <c r="A933" i="1"/>
  <c r="B933" i="1"/>
  <c r="C933" i="1"/>
  <c r="A934" i="1"/>
  <c r="B934" i="1"/>
  <c r="C934" i="1"/>
  <c r="A935" i="1"/>
  <c r="B935" i="1"/>
  <c r="C935" i="1"/>
  <c r="A936" i="1"/>
  <c r="B936" i="1"/>
  <c r="C936" i="1"/>
  <c r="A937" i="1"/>
  <c r="B937" i="1"/>
  <c r="C937" i="1"/>
  <c r="A938" i="1"/>
  <c r="B938" i="1"/>
  <c r="C938" i="1"/>
  <c r="A939" i="1"/>
  <c r="B939" i="1"/>
  <c r="C939" i="1"/>
  <c r="A940" i="1"/>
  <c r="B940" i="1"/>
  <c r="C940" i="1"/>
  <c r="A941" i="1"/>
  <c r="B941" i="1"/>
  <c r="C941" i="1"/>
  <c r="A942" i="1"/>
  <c r="B942" i="1"/>
  <c r="C942" i="1"/>
  <c r="A943" i="1"/>
  <c r="B943" i="1"/>
  <c r="C943" i="1"/>
  <c r="A944" i="1"/>
  <c r="B944" i="1"/>
  <c r="C944" i="1"/>
  <c r="A945" i="1"/>
  <c r="B945" i="1"/>
  <c r="C945" i="1"/>
  <c r="A946" i="1"/>
  <c r="B946" i="1"/>
  <c r="C946" i="1"/>
  <c r="A947" i="1"/>
  <c r="B947" i="1"/>
  <c r="C947" i="1"/>
  <c r="A948" i="1"/>
  <c r="B948" i="1"/>
  <c r="C948" i="1"/>
  <c r="A949" i="1"/>
  <c r="B949" i="1"/>
  <c r="C949" i="1"/>
  <c r="A950" i="1"/>
  <c r="B950" i="1"/>
  <c r="C950" i="1"/>
  <c r="A951" i="1"/>
  <c r="B951" i="1"/>
  <c r="C951" i="1"/>
  <c r="A952" i="1"/>
  <c r="B952" i="1"/>
  <c r="C952" i="1"/>
  <c r="A953" i="1"/>
  <c r="B953" i="1"/>
  <c r="C953" i="1"/>
  <c r="A954" i="1"/>
  <c r="B954" i="1"/>
  <c r="C954" i="1"/>
  <c r="A955" i="1"/>
  <c r="B955" i="1"/>
  <c r="C955" i="1"/>
  <c r="A956" i="1"/>
  <c r="B956" i="1"/>
  <c r="C956" i="1"/>
  <c r="A957" i="1"/>
  <c r="B957" i="1"/>
  <c r="C957" i="1"/>
  <c r="A958" i="1"/>
  <c r="B958" i="1"/>
  <c r="C958" i="1"/>
  <c r="A959" i="1"/>
  <c r="B959" i="1"/>
  <c r="C959" i="1"/>
  <c r="A960" i="1"/>
  <c r="B960" i="1"/>
  <c r="C960" i="1"/>
  <c r="A961" i="1"/>
  <c r="B961" i="1"/>
  <c r="C961" i="1"/>
  <c r="A962" i="1"/>
  <c r="B962" i="1"/>
  <c r="C962" i="1"/>
  <c r="A963" i="1"/>
  <c r="B963" i="1"/>
  <c r="C963" i="1"/>
  <c r="A964" i="1"/>
  <c r="B964" i="1"/>
  <c r="C964" i="1"/>
  <c r="A965" i="1"/>
  <c r="B965" i="1"/>
  <c r="C965" i="1"/>
  <c r="A966" i="1"/>
  <c r="B966" i="1"/>
  <c r="C966" i="1"/>
  <c r="A967" i="1"/>
  <c r="B967" i="1"/>
  <c r="C967" i="1"/>
  <c r="A968" i="1"/>
  <c r="B968" i="1"/>
  <c r="C968" i="1"/>
  <c r="A969" i="1"/>
  <c r="B969" i="1"/>
  <c r="C969" i="1"/>
  <c r="A970" i="1"/>
  <c r="B970" i="1"/>
  <c r="C970" i="1"/>
  <c r="A971" i="1"/>
  <c r="B971" i="1"/>
  <c r="C971" i="1"/>
  <c r="A972" i="1"/>
  <c r="B972" i="1"/>
  <c r="C972" i="1"/>
  <c r="A973" i="1"/>
  <c r="B973" i="1"/>
  <c r="C973" i="1"/>
  <c r="A974" i="1"/>
  <c r="B974" i="1"/>
  <c r="C974" i="1"/>
  <c r="A975" i="1"/>
  <c r="B975" i="1"/>
  <c r="C975" i="1"/>
  <c r="A976" i="1"/>
  <c r="B976" i="1"/>
  <c r="C976" i="1"/>
  <c r="A977" i="1"/>
  <c r="B977" i="1"/>
  <c r="C977" i="1"/>
  <c r="A978" i="1"/>
  <c r="B978" i="1"/>
  <c r="C978" i="1"/>
  <c r="A979" i="1"/>
  <c r="B979" i="1"/>
  <c r="C979" i="1"/>
  <c r="A980" i="1"/>
  <c r="B980" i="1"/>
  <c r="C980" i="1"/>
  <c r="A981" i="1"/>
  <c r="B981" i="1"/>
  <c r="C981" i="1"/>
  <c r="A982" i="1"/>
  <c r="B982" i="1"/>
  <c r="C982" i="1"/>
  <c r="A983" i="1"/>
  <c r="B983" i="1"/>
  <c r="C983" i="1"/>
  <c r="A984" i="1"/>
  <c r="B984" i="1"/>
  <c r="C984" i="1"/>
  <c r="A985" i="1"/>
  <c r="B985" i="1"/>
  <c r="C985" i="1"/>
  <c r="A986" i="1"/>
  <c r="B986" i="1"/>
  <c r="C986" i="1"/>
  <c r="A987" i="1"/>
  <c r="B987" i="1"/>
  <c r="C987" i="1"/>
  <c r="A988" i="1"/>
  <c r="B988" i="1"/>
  <c r="C988" i="1"/>
  <c r="A989" i="1"/>
  <c r="B989" i="1"/>
  <c r="C989" i="1"/>
  <c r="A990" i="1"/>
  <c r="B990" i="1"/>
  <c r="C990" i="1"/>
  <c r="A991" i="1"/>
  <c r="B991" i="1"/>
  <c r="C991" i="1"/>
  <c r="A992" i="1"/>
  <c r="B992" i="1"/>
  <c r="C992" i="1"/>
  <c r="A993" i="1"/>
  <c r="B993" i="1"/>
  <c r="C993" i="1"/>
  <c r="A994" i="1"/>
  <c r="B994" i="1"/>
  <c r="C994" i="1"/>
  <c r="A995" i="1"/>
  <c r="B995" i="1"/>
  <c r="C995" i="1"/>
  <c r="A996" i="1"/>
  <c r="B996" i="1"/>
  <c r="C996" i="1"/>
  <c r="A997" i="1"/>
  <c r="B997" i="1"/>
  <c r="C997" i="1"/>
  <c r="A998" i="1"/>
  <c r="B998" i="1"/>
  <c r="C998" i="1"/>
  <c r="A999" i="1"/>
  <c r="B999" i="1"/>
  <c r="C999" i="1"/>
  <c r="A1000" i="1"/>
  <c r="B1000" i="1"/>
  <c r="C1000" i="1"/>
  <c r="A1001" i="1"/>
  <c r="B1001" i="1"/>
  <c r="C1001" i="1"/>
  <c r="A1002" i="1"/>
  <c r="B1002" i="1"/>
  <c r="C1002" i="1"/>
  <c r="A1003" i="1"/>
  <c r="B1003" i="1"/>
  <c r="C1003" i="1"/>
  <c r="A1004" i="1"/>
  <c r="B1004" i="1"/>
  <c r="C1004" i="1"/>
  <c r="A1005" i="1"/>
  <c r="B1005" i="1"/>
  <c r="C1005" i="1"/>
  <c r="A1006" i="1"/>
  <c r="B1006" i="1"/>
  <c r="C1006" i="1"/>
  <c r="A1007" i="1"/>
  <c r="B1007" i="1"/>
  <c r="C1007" i="1"/>
  <c r="A1008" i="1"/>
  <c r="B1008" i="1"/>
  <c r="C1008" i="1"/>
  <c r="A1009" i="1"/>
  <c r="B1009" i="1"/>
  <c r="C1009" i="1"/>
  <c r="A1010" i="1"/>
  <c r="B1010" i="1"/>
  <c r="C1010" i="1"/>
  <c r="A1011" i="1"/>
  <c r="B1011" i="1"/>
  <c r="C1011" i="1"/>
  <c r="A1012" i="1"/>
  <c r="B1012" i="1"/>
  <c r="C1012" i="1"/>
  <c r="A1013" i="1"/>
  <c r="B1013" i="1"/>
  <c r="C1013" i="1"/>
  <c r="A1014" i="1"/>
  <c r="B1014" i="1"/>
  <c r="C1014" i="1"/>
  <c r="A1015" i="1"/>
  <c r="B1015" i="1"/>
  <c r="C1015" i="1"/>
  <c r="A1016" i="1"/>
  <c r="B1016" i="1"/>
  <c r="C1016" i="1"/>
  <c r="A1017" i="1"/>
  <c r="B1017" i="1"/>
  <c r="C1017" i="1"/>
  <c r="A1018" i="1"/>
  <c r="B1018" i="1"/>
  <c r="C1018" i="1"/>
  <c r="A1019" i="1"/>
  <c r="B1019" i="1"/>
  <c r="C1019" i="1"/>
  <c r="A1020" i="1"/>
  <c r="B1020" i="1"/>
  <c r="C1020" i="1"/>
  <c r="A1021" i="1"/>
  <c r="B1021" i="1"/>
  <c r="C1021" i="1"/>
  <c r="A1022" i="1"/>
  <c r="B1022" i="1"/>
  <c r="C1022" i="1"/>
  <c r="A1023" i="1"/>
  <c r="B1023" i="1"/>
  <c r="C1023" i="1"/>
  <c r="A1024" i="1"/>
  <c r="B1024" i="1"/>
  <c r="C1024" i="1"/>
  <c r="A1025" i="1"/>
  <c r="B1025" i="1"/>
  <c r="C1025" i="1"/>
  <c r="A1026" i="1"/>
  <c r="B1026" i="1"/>
  <c r="C1026" i="1"/>
  <c r="A1027" i="1"/>
  <c r="B1027" i="1"/>
  <c r="C1027" i="1"/>
  <c r="A1028" i="1"/>
  <c r="B1028" i="1"/>
  <c r="C1028" i="1"/>
  <c r="A1029" i="1"/>
  <c r="B1029" i="1"/>
  <c r="C1029" i="1"/>
  <c r="A1030" i="1"/>
  <c r="B1030" i="1"/>
  <c r="C1030" i="1"/>
  <c r="A1031" i="1"/>
  <c r="B1031" i="1"/>
  <c r="C1031" i="1"/>
  <c r="A1032" i="1"/>
  <c r="B1032" i="1"/>
  <c r="C1032" i="1"/>
  <c r="A1033" i="1"/>
  <c r="B1033" i="1"/>
  <c r="C1033" i="1"/>
  <c r="A1034" i="1"/>
  <c r="B1034" i="1"/>
  <c r="C1034" i="1"/>
  <c r="A1035" i="1"/>
  <c r="B1035" i="1"/>
  <c r="C1035" i="1"/>
  <c r="A1036" i="1"/>
  <c r="B1036" i="1"/>
  <c r="C1036" i="1"/>
  <c r="A1037" i="1"/>
  <c r="B1037" i="1"/>
  <c r="C1037" i="1"/>
  <c r="A1038" i="1"/>
  <c r="B1038" i="1"/>
  <c r="C1038" i="1"/>
  <c r="A1039" i="1"/>
  <c r="B1039" i="1"/>
  <c r="C1039" i="1"/>
  <c r="A1040" i="1"/>
  <c r="B1040" i="1"/>
  <c r="C1040" i="1"/>
  <c r="A1041" i="1"/>
  <c r="B1041" i="1"/>
  <c r="C1041" i="1"/>
  <c r="A1042" i="1"/>
  <c r="B1042" i="1"/>
  <c r="C1042" i="1"/>
  <c r="A1043" i="1"/>
  <c r="B1043" i="1"/>
  <c r="C1043" i="1"/>
  <c r="A1044" i="1"/>
  <c r="B1044" i="1"/>
  <c r="C1044" i="1"/>
  <c r="A1045" i="1"/>
  <c r="B1045" i="1"/>
  <c r="C1045" i="1"/>
  <c r="A1046" i="1"/>
  <c r="B1046" i="1"/>
  <c r="C1046" i="1"/>
  <c r="A1047" i="1"/>
  <c r="B1047" i="1"/>
  <c r="C1047" i="1"/>
  <c r="A1048" i="1"/>
  <c r="B1048" i="1"/>
  <c r="C1048" i="1"/>
  <c r="A1049" i="1"/>
  <c r="B1049" i="1"/>
  <c r="C1049" i="1"/>
  <c r="A1050" i="1"/>
  <c r="B1050" i="1"/>
  <c r="C1050" i="1"/>
  <c r="A1051" i="1"/>
  <c r="B1051" i="1"/>
  <c r="C1051" i="1"/>
  <c r="A1052" i="1"/>
  <c r="B1052" i="1"/>
  <c r="C1052" i="1"/>
  <c r="A1053" i="1"/>
  <c r="B1053" i="1"/>
  <c r="C1053" i="1"/>
  <c r="A1054" i="1"/>
  <c r="B1054" i="1"/>
  <c r="C1054" i="1"/>
  <c r="A1055" i="1"/>
  <c r="B1055" i="1"/>
  <c r="C1055" i="1"/>
  <c r="A1056" i="1"/>
  <c r="B1056" i="1"/>
  <c r="C1056" i="1"/>
  <c r="A1057" i="1"/>
  <c r="B1057" i="1"/>
  <c r="C1057" i="1"/>
  <c r="A1058" i="1"/>
  <c r="B1058" i="1"/>
  <c r="C1058" i="1"/>
  <c r="A1059" i="1"/>
  <c r="B1059" i="1"/>
  <c r="C1059" i="1"/>
  <c r="A1060" i="1"/>
  <c r="B1060" i="1"/>
  <c r="C1060" i="1"/>
  <c r="A1061" i="1"/>
  <c r="B1061" i="1"/>
  <c r="C1061" i="1"/>
  <c r="A1062" i="1"/>
  <c r="B1062" i="1"/>
  <c r="C1062" i="1"/>
  <c r="A1063" i="1"/>
  <c r="B1063" i="1"/>
  <c r="C1063" i="1"/>
  <c r="A1064" i="1"/>
  <c r="B1064" i="1"/>
  <c r="C1064" i="1"/>
  <c r="A1065" i="1"/>
  <c r="B1065" i="1"/>
  <c r="C1065" i="1"/>
  <c r="A1066" i="1"/>
  <c r="B1066" i="1"/>
  <c r="C1066" i="1"/>
  <c r="A1067" i="1"/>
  <c r="B1067" i="1"/>
  <c r="C1067" i="1"/>
  <c r="A1068" i="1"/>
  <c r="B1068" i="1"/>
  <c r="C1068" i="1"/>
  <c r="A1069" i="1"/>
  <c r="B1069" i="1"/>
  <c r="C1069" i="1"/>
  <c r="A1070" i="1"/>
  <c r="B1070" i="1"/>
  <c r="C1070" i="1"/>
  <c r="A1071" i="1"/>
  <c r="B1071" i="1"/>
  <c r="C1071" i="1"/>
  <c r="A1072" i="1"/>
  <c r="B1072" i="1"/>
  <c r="C1072" i="1"/>
  <c r="A1073" i="1"/>
  <c r="B1073" i="1"/>
  <c r="C1073" i="1"/>
  <c r="A1074" i="1"/>
  <c r="B1074" i="1"/>
  <c r="C1074" i="1"/>
  <c r="A1075" i="1"/>
  <c r="B1075" i="1"/>
  <c r="C1075" i="1"/>
  <c r="A1076" i="1"/>
  <c r="B1076" i="1"/>
  <c r="C1076" i="1"/>
  <c r="A1077" i="1"/>
  <c r="B1077" i="1"/>
  <c r="C1077" i="1"/>
  <c r="A1078" i="1"/>
  <c r="B1078" i="1"/>
  <c r="C1078" i="1"/>
  <c r="A1079" i="1"/>
  <c r="B1079" i="1"/>
  <c r="C1079" i="1"/>
  <c r="A1080" i="1"/>
  <c r="B1080" i="1"/>
  <c r="C1080" i="1"/>
  <c r="A1081" i="1"/>
  <c r="B1081" i="1"/>
  <c r="C1081" i="1"/>
  <c r="A1082" i="1"/>
  <c r="B1082" i="1"/>
  <c r="C1082" i="1"/>
  <c r="A1083" i="1"/>
  <c r="B1083" i="1"/>
  <c r="C1083" i="1"/>
  <c r="A1084" i="1"/>
  <c r="B1084" i="1"/>
  <c r="C1084" i="1"/>
  <c r="A1085" i="1"/>
  <c r="B1085" i="1"/>
  <c r="C1085" i="1"/>
  <c r="A1086" i="1"/>
  <c r="B1086" i="1"/>
  <c r="C1086" i="1"/>
  <c r="A1087" i="1"/>
  <c r="B1087" i="1"/>
  <c r="C1087" i="1"/>
  <c r="A1088" i="1"/>
  <c r="B1088" i="1"/>
  <c r="C1088" i="1"/>
  <c r="A1089" i="1"/>
  <c r="B1089" i="1"/>
  <c r="C1089" i="1"/>
  <c r="A1090" i="1"/>
  <c r="B1090" i="1"/>
  <c r="C1090" i="1"/>
  <c r="A1091" i="1"/>
  <c r="B1091" i="1"/>
  <c r="C1091" i="1"/>
  <c r="A1092" i="1"/>
  <c r="B1092" i="1"/>
  <c r="C1092" i="1"/>
  <c r="A1093" i="1"/>
  <c r="B1093" i="1"/>
  <c r="C1093" i="1"/>
  <c r="A1094" i="1"/>
  <c r="B1094" i="1"/>
  <c r="C1094" i="1"/>
  <c r="A1095" i="1"/>
  <c r="B1095" i="1"/>
  <c r="C1095" i="1"/>
  <c r="A1096" i="1"/>
  <c r="B1096" i="1"/>
  <c r="C1096" i="1"/>
  <c r="A1097" i="1"/>
  <c r="B1097" i="1"/>
  <c r="C1097" i="1"/>
  <c r="A1098" i="1"/>
  <c r="B1098" i="1"/>
  <c r="C1098" i="1"/>
  <c r="A1099" i="1"/>
  <c r="B1099" i="1"/>
  <c r="C1099" i="1"/>
  <c r="A1100" i="1"/>
  <c r="B1100" i="1"/>
  <c r="C1100" i="1"/>
  <c r="A1101" i="1"/>
  <c r="B1101" i="1"/>
  <c r="C1101" i="1"/>
  <c r="A1102" i="1"/>
  <c r="B1102" i="1"/>
  <c r="C1102" i="1"/>
  <c r="A1103" i="1"/>
  <c r="B1103" i="1"/>
  <c r="C1103" i="1"/>
  <c r="A1104" i="1"/>
  <c r="B1104" i="1"/>
  <c r="C1104" i="1"/>
  <c r="A1105" i="1"/>
  <c r="B1105" i="1"/>
  <c r="C1105" i="1"/>
  <c r="A1106" i="1"/>
  <c r="B1106" i="1"/>
  <c r="C1106" i="1"/>
  <c r="A1107" i="1"/>
  <c r="B1107" i="1"/>
  <c r="C1107" i="1"/>
  <c r="A1108" i="1"/>
  <c r="B1108" i="1"/>
  <c r="C1108" i="1"/>
  <c r="A1109" i="1"/>
  <c r="B1109" i="1"/>
  <c r="C1109" i="1"/>
  <c r="A1110" i="1"/>
  <c r="B1110" i="1"/>
  <c r="C1110" i="1"/>
  <c r="A1111" i="1"/>
  <c r="B1111" i="1"/>
  <c r="C1111" i="1"/>
  <c r="A1112" i="1"/>
  <c r="B1112" i="1"/>
  <c r="C1112" i="1"/>
  <c r="A1113" i="1"/>
  <c r="B1113" i="1"/>
  <c r="C1113" i="1"/>
  <c r="A1114" i="1"/>
  <c r="B1114" i="1"/>
  <c r="C1114" i="1"/>
  <c r="A1115" i="1"/>
  <c r="B1115" i="1"/>
  <c r="C1115" i="1"/>
  <c r="A1116" i="1"/>
  <c r="B1116" i="1"/>
  <c r="C1116" i="1"/>
  <c r="A1117" i="1"/>
  <c r="B1117" i="1"/>
  <c r="C1117" i="1"/>
  <c r="A1118" i="1"/>
  <c r="B1118" i="1"/>
  <c r="C1118" i="1"/>
  <c r="A1119" i="1"/>
  <c r="B1119" i="1"/>
  <c r="C1119" i="1"/>
  <c r="A1120" i="1"/>
  <c r="B1120" i="1"/>
  <c r="C1120" i="1"/>
  <c r="A1121" i="1"/>
  <c r="B1121" i="1"/>
  <c r="C1121" i="1"/>
  <c r="A1122" i="1"/>
  <c r="B1122" i="1"/>
  <c r="C1122" i="1"/>
  <c r="A1123" i="1"/>
  <c r="B1123" i="1"/>
  <c r="C1123" i="1"/>
  <c r="A1124" i="1"/>
  <c r="B1124" i="1"/>
  <c r="C1124" i="1"/>
  <c r="A1125" i="1"/>
  <c r="B1125" i="1"/>
  <c r="C1125" i="1"/>
  <c r="A1126" i="1"/>
  <c r="B1126" i="1"/>
  <c r="C1126" i="1"/>
  <c r="A1127" i="1"/>
  <c r="B1127" i="1"/>
  <c r="C1127" i="1"/>
  <c r="A1128" i="1"/>
  <c r="B1128" i="1"/>
  <c r="C1128" i="1"/>
  <c r="A1129" i="1"/>
  <c r="B1129" i="1"/>
  <c r="C1129" i="1"/>
  <c r="A1130" i="1"/>
  <c r="B1130" i="1"/>
  <c r="C1130" i="1"/>
  <c r="A1131" i="1"/>
  <c r="B1131" i="1"/>
  <c r="C1131" i="1"/>
  <c r="A1132" i="1"/>
  <c r="B1132" i="1"/>
  <c r="C1132" i="1"/>
  <c r="A1133" i="1"/>
  <c r="B1133" i="1"/>
  <c r="C1133" i="1"/>
  <c r="A1134" i="1"/>
  <c r="B1134" i="1"/>
  <c r="C1134" i="1"/>
  <c r="A1135" i="1"/>
  <c r="B1135" i="1"/>
  <c r="C1135" i="1"/>
  <c r="A1136" i="1"/>
  <c r="B1136" i="1"/>
  <c r="C1136" i="1"/>
  <c r="A1137" i="1"/>
  <c r="B1137" i="1"/>
  <c r="C1137" i="1"/>
  <c r="A1138" i="1"/>
  <c r="B1138" i="1"/>
  <c r="C1138" i="1"/>
  <c r="A1139" i="1"/>
  <c r="B1139" i="1"/>
  <c r="C1139" i="1"/>
  <c r="A1140" i="1"/>
  <c r="B1140" i="1"/>
  <c r="C1140" i="1"/>
  <c r="A1141" i="1"/>
  <c r="B1141" i="1"/>
  <c r="C1141" i="1"/>
  <c r="A1142" i="1"/>
  <c r="B1142" i="1"/>
  <c r="C1142" i="1"/>
  <c r="A1143" i="1"/>
  <c r="B1143" i="1"/>
  <c r="C1143" i="1"/>
  <c r="A1144" i="1"/>
  <c r="B1144" i="1"/>
  <c r="C1144" i="1"/>
  <c r="A1145" i="1"/>
  <c r="B1145" i="1"/>
  <c r="C1145" i="1"/>
  <c r="A1146" i="1"/>
  <c r="B1146" i="1"/>
  <c r="C1146" i="1"/>
  <c r="A1147" i="1"/>
  <c r="B1147" i="1"/>
  <c r="C1147" i="1"/>
  <c r="A1148" i="1"/>
  <c r="B1148" i="1"/>
  <c r="C1148" i="1"/>
  <c r="A1149" i="1"/>
  <c r="B1149" i="1"/>
  <c r="C1149" i="1"/>
  <c r="A1150" i="1"/>
  <c r="B1150" i="1"/>
  <c r="C1150" i="1"/>
  <c r="A1151" i="1"/>
  <c r="B1151" i="1"/>
  <c r="C1151" i="1"/>
  <c r="A1152" i="1"/>
  <c r="B1152" i="1"/>
  <c r="C1152" i="1"/>
  <c r="A1153" i="1"/>
  <c r="B1153" i="1"/>
  <c r="C1153" i="1"/>
  <c r="A1154" i="1"/>
  <c r="B1154" i="1"/>
  <c r="C1154" i="1"/>
  <c r="A1155" i="1"/>
  <c r="B1155" i="1"/>
  <c r="C1155" i="1"/>
  <c r="A1156" i="1"/>
  <c r="B1156" i="1"/>
  <c r="C1156" i="1"/>
  <c r="A1157" i="1"/>
  <c r="B1157" i="1"/>
  <c r="C1157" i="1"/>
  <c r="A1158" i="1"/>
  <c r="B1158" i="1"/>
  <c r="C1158" i="1"/>
  <c r="A1159" i="1"/>
  <c r="B1159" i="1"/>
  <c r="C1159" i="1"/>
  <c r="A1160" i="1"/>
  <c r="B1160" i="1"/>
  <c r="C1160" i="1"/>
  <c r="A1161" i="1"/>
  <c r="B1161" i="1"/>
  <c r="C1161" i="1"/>
  <c r="A1162" i="1"/>
  <c r="B1162" i="1"/>
  <c r="C1162" i="1"/>
  <c r="A1163" i="1"/>
  <c r="B1163" i="1"/>
  <c r="C1163" i="1"/>
  <c r="A1164" i="1"/>
  <c r="B1164" i="1"/>
  <c r="C1164" i="1"/>
  <c r="A1165" i="1"/>
  <c r="B1165" i="1"/>
  <c r="C1165" i="1"/>
  <c r="A1166" i="1"/>
  <c r="B1166" i="1"/>
  <c r="C1166" i="1"/>
  <c r="A1167" i="1"/>
  <c r="B1167" i="1"/>
  <c r="C1167" i="1"/>
  <c r="A1168" i="1"/>
  <c r="B1168" i="1"/>
  <c r="C1168" i="1"/>
  <c r="A1169" i="1"/>
  <c r="B1169" i="1"/>
  <c r="C1169" i="1"/>
  <c r="A1170" i="1"/>
  <c r="B1170" i="1"/>
  <c r="C1170" i="1"/>
  <c r="A1171" i="1"/>
  <c r="B1171" i="1"/>
  <c r="C1171" i="1"/>
  <c r="A1172" i="1"/>
  <c r="B1172" i="1"/>
  <c r="C1172" i="1"/>
  <c r="A1173" i="1"/>
  <c r="B1173" i="1"/>
  <c r="C1173" i="1"/>
  <c r="A1174" i="1"/>
  <c r="B1174" i="1"/>
  <c r="C1174" i="1"/>
  <c r="A1175" i="1"/>
  <c r="B1175" i="1"/>
  <c r="C1175" i="1"/>
  <c r="A1176" i="1"/>
  <c r="B1176" i="1"/>
  <c r="C1176" i="1"/>
  <c r="A1177" i="1"/>
  <c r="B1177" i="1"/>
  <c r="C1177" i="1"/>
  <c r="A1178" i="1"/>
  <c r="B1178" i="1"/>
  <c r="C1178" i="1"/>
  <c r="A1179" i="1"/>
  <c r="B1179" i="1"/>
  <c r="C1179" i="1"/>
  <c r="A1180" i="1"/>
  <c r="B1180" i="1"/>
  <c r="C1180" i="1"/>
  <c r="A1181" i="1"/>
  <c r="B1181" i="1"/>
  <c r="C1181" i="1"/>
  <c r="A1182" i="1"/>
  <c r="B1182" i="1"/>
  <c r="C1182" i="1"/>
  <c r="A1183" i="1"/>
  <c r="B1183" i="1"/>
  <c r="C1183" i="1"/>
  <c r="A1184" i="1"/>
  <c r="B1184" i="1"/>
  <c r="C1184" i="1"/>
  <c r="A1185" i="1"/>
  <c r="B1185" i="1"/>
  <c r="C1185" i="1"/>
  <c r="A1186" i="1"/>
  <c r="B1186" i="1"/>
  <c r="C1186" i="1"/>
  <c r="A1187" i="1"/>
  <c r="B1187" i="1"/>
  <c r="C1187" i="1"/>
  <c r="A1188" i="1"/>
  <c r="B1188" i="1"/>
  <c r="C1188" i="1"/>
  <c r="A1189" i="1"/>
  <c r="B1189" i="1"/>
  <c r="C1189" i="1"/>
  <c r="A1190" i="1"/>
  <c r="B1190" i="1"/>
  <c r="C1190" i="1"/>
  <c r="A1191" i="1"/>
  <c r="B1191" i="1"/>
  <c r="C1191" i="1"/>
  <c r="A1192" i="1"/>
  <c r="B1192" i="1"/>
  <c r="C1192" i="1"/>
  <c r="A1193" i="1"/>
  <c r="B1193" i="1"/>
  <c r="C1193" i="1"/>
  <c r="A1194" i="1"/>
  <c r="B1194" i="1"/>
  <c r="C1194" i="1"/>
  <c r="A1195" i="1"/>
  <c r="B1195" i="1"/>
  <c r="C1195" i="1"/>
  <c r="A1196" i="1"/>
  <c r="B1196" i="1"/>
  <c r="C1196" i="1"/>
  <c r="A1197" i="1"/>
  <c r="B1197" i="1"/>
  <c r="C1197" i="1"/>
  <c r="A1198" i="1"/>
  <c r="B1198" i="1"/>
  <c r="C1198" i="1"/>
  <c r="A1199" i="1"/>
  <c r="B1199" i="1"/>
  <c r="C1199" i="1"/>
  <c r="A1200" i="1"/>
  <c r="B1200" i="1"/>
  <c r="C1200" i="1"/>
  <c r="A1201" i="1"/>
  <c r="B1201" i="1"/>
  <c r="C1201" i="1"/>
  <c r="A1202" i="1"/>
  <c r="B1202" i="1"/>
  <c r="C1202" i="1"/>
  <c r="A1203" i="1"/>
  <c r="B1203" i="1"/>
  <c r="C1203" i="1"/>
  <c r="A1204" i="1"/>
  <c r="B1204" i="1"/>
  <c r="C1204" i="1"/>
  <c r="A1205" i="1"/>
  <c r="B1205" i="1"/>
  <c r="C1205" i="1"/>
  <c r="A1206" i="1"/>
  <c r="B1206" i="1"/>
  <c r="C1206" i="1"/>
  <c r="A1207" i="1"/>
  <c r="B1207" i="1"/>
  <c r="C1207" i="1"/>
  <c r="A1208" i="1"/>
  <c r="B1208" i="1"/>
  <c r="C1208" i="1"/>
  <c r="A1209" i="1"/>
  <c r="B1209" i="1"/>
  <c r="C1209" i="1"/>
  <c r="A1210" i="1"/>
  <c r="B1210" i="1"/>
  <c r="C1210" i="1"/>
  <c r="A1211" i="1"/>
  <c r="B1211" i="1"/>
  <c r="C1211" i="1"/>
  <c r="A1212" i="1"/>
  <c r="B1212" i="1"/>
  <c r="C1212" i="1"/>
  <c r="A1213" i="1"/>
  <c r="B1213" i="1"/>
  <c r="C1213" i="1"/>
  <c r="A1214" i="1"/>
  <c r="B1214" i="1"/>
  <c r="C1214" i="1"/>
  <c r="A1215" i="1"/>
  <c r="B1215" i="1"/>
  <c r="C1215" i="1"/>
  <c r="A1216" i="1"/>
  <c r="B1216" i="1"/>
  <c r="C1216" i="1"/>
  <c r="A1217" i="1"/>
  <c r="B1217" i="1"/>
  <c r="C1217" i="1"/>
  <c r="A1218" i="1"/>
  <c r="B1218" i="1"/>
  <c r="C1218" i="1"/>
  <c r="A1219" i="1"/>
  <c r="B1219" i="1"/>
  <c r="C1219" i="1"/>
  <c r="A1220" i="1"/>
  <c r="B1220" i="1"/>
  <c r="C1220" i="1"/>
  <c r="A1221" i="1"/>
  <c r="B1221" i="1"/>
  <c r="C1221" i="1"/>
  <c r="A1222" i="1"/>
  <c r="B1222" i="1"/>
  <c r="C1222" i="1"/>
  <c r="A1223" i="1"/>
  <c r="B1223" i="1"/>
  <c r="C1223" i="1"/>
  <c r="A1224" i="1"/>
  <c r="B1224" i="1"/>
  <c r="C1224" i="1"/>
  <c r="A1225" i="1"/>
  <c r="B1225" i="1"/>
  <c r="C1225" i="1"/>
  <c r="A1226" i="1"/>
  <c r="B1226" i="1"/>
  <c r="C1226" i="1"/>
  <c r="A1227" i="1"/>
  <c r="B1227" i="1"/>
  <c r="C1227" i="1"/>
  <c r="A1228" i="1"/>
  <c r="B1228" i="1"/>
  <c r="C1228" i="1"/>
  <c r="A1229" i="1"/>
  <c r="B1229" i="1"/>
  <c r="C1229" i="1"/>
  <c r="A1230" i="1"/>
  <c r="B1230" i="1"/>
  <c r="C1230" i="1"/>
  <c r="A1231" i="1"/>
  <c r="B1231" i="1"/>
  <c r="C1231" i="1"/>
  <c r="A1232" i="1"/>
  <c r="B1232" i="1"/>
  <c r="C1232" i="1"/>
  <c r="A1233" i="1"/>
  <c r="B1233" i="1"/>
  <c r="C1233" i="1"/>
  <c r="A1234" i="1"/>
  <c r="B1234" i="1"/>
  <c r="C1234" i="1"/>
  <c r="A1235" i="1"/>
  <c r="B1235" i="1"/>
  <c r="C1235" i="1"/>
  <c r="A1236" i="1"/>
  <c r="B1236" i="1"/>
  <c r="C1236" i="1"/>
  <c r="A1237" i="1"/>
  <c r="B1237" i="1"/>
  <c r="C1237" i="1"/>
  <c r="A1238" i="1"/>
  <c r="B1238" i="1"/>
  <c r="C1238" i="1"/>
  <c r="A1239" i="1"/>
  <c r="B1239" i="1"/>
  <c r="C1239" i="1"/>
  <c r="A1240" i="1"/>
  <c r="B1240" i="1"/>
  <c r="C1240" i="1"/>
  <c r="A1241" i="1"/>
  <c r="B1241" i="1"/>
  <c r="C1241" i="1"/>
  <c r="A1242" i="1"/>
  <c r="B1242" i="1"/>
  <c r="C1242" i="1"/>
  <c r="A1243" i="1"/>
  <c r="B1243" i="1"/>
  <c r="C1243" i="1"/>
  <c r="A1244" i="1"/>
  <c r="B1244" i="1"/>
  <c r="C1244" i="1"/>
  <c r="A1245" i="1"/>
  <c r="B1245" i="1"/>
  <c r="C1245" i="1"/>
  <c r="A1246" i="1"/>
  <c r="B1246" i="1"/>
  <c r="C1246" i="1"/>
  <c r="A1247" i="1"/>
  <c r="B1247" i="1"/>
  <c r="C1247" i="1"/>
  <c r="A1248" i="1"/>
  <c r="B1248" i="1"/>
  <c r="C1248" i="1"/>
  <c r="A1249" i="1"/>
  <c r="B1249" i="1"/>
  <c r="C1249" i="1"/>
  <c r="A1250" i="1"/>
  <c r="B1250" i="1"/>
  <c r="C1250" i="1"/>
  <c r="A1251" i="1"/>
  <c r="B1251" i="1"/>
  <c r="C1251" i="1"/>
  <c r="A1252" i="1"/>
  <c r="B1252" i="1"/>
  <c r="C1252" i="1"/>
  <c r="A1253" i="1"/>
  <c r="B1253" i="1"/>
  <c r="C1253" i="1"/>
  <c r="A1254" i="1"/>
  <c r="B1254" i="1"/>
  <c r="C1254" i="1"/>
  <c r="A1255" i="1"/>
  <c r="B1255" i="1"/>
  <c r="C1255" i="1"/>
  <c r="A1256" i="1"/>
  <c r="B1256" i="1"/>
  <c r="C1256" i="1"/>
  <c r="A1257" i="1"/>
  <c r="B1257" i="1"/>
  <c r="C1257" i="1"/>
  <c r="A1258" i="1"/>
  <c r="B1258" i="1"/>
  <c r="C1258" i="1"/>
  <c r="A1259" i="1"/>
  <c r="B1259" i="1"/>
  <c r="C1259" i="1"/>
  <c r="A1260" i="1"/>
  <c r="B1260" i="1"/>
  <c r="C1260" i="1"/>
  <c r="A1261" i="1"/>
  <c r="B1261" i="1"/>
  <c r="C1261" i="1"/>
  <c r="A1262" i="1"/>
  <c r="B1262" i="1"/>
  <c r="C1262" i="1"/>
  <c r="A1263" i="1"/>
  <c r="B1263" i="1"/>
  <c r="C1263" i="1"/>
  <c r="A1264" i="1"/>
  <c r="B1264" i="1"/>
  <c r="C1264" i="1"/>
  <c r="A1265" i="1"/>
  <c r="B1265" i="1"/>
  <c r="C1265" i="1"/>
  <c r="A1266" i="1"/>
  <c r="B1266" i="1"/>
  <c r="C1266" i="1"/>
  <c r="A1267" i="1"/>
  <c r="B1267" i="1"/>
  <c r="C1267" i="1"/>
  <c r="A1268" i="1"/>
  <c r="B1268" i="1"/>
  <c r="C1268" i="1"/>
  <c r="A1269" i="1"/>
  <c r="B1269" i="1"/>
  <c r="C1269" i="1"/>
  <c r="A1270" i="1"/>
  <c r="B1270" i="1"/>
  <c r="C1270" i="1"/>
  <c r="A1271" i="1"/>
  <c r="B1271" i="1"/>
  <c r="C1271" i="1"/>
  <c r="A1272" i="1"/>
  <c r="B1272" i="1"/>
  <c r="C1272" i="1"/>
  <c r="A1273" i="1"/>
  <c r="B1273" i="1"/>
  <c r="C1273" i="1"/>
  <c r="A1274" i="1"/>
  <c r="B1274" i="1"/>
  <c r="C1274" i="1"/>
  <c r="A1275" i="1"/>
  <c r="B1275" i="1"/>
  <c r="C1275" i="1"/>
  <c r="A1276" i="1"/>
  <c r="B1276" i="1"/>
  <c r="C1276" i="1"/>
  <c r="A1277" i="1"/>
  <c r="B1277" i="1"/>
  <c r="C1277" i="1"/>
  <c r="A1278" i="1"/>
  <c r="B1278" i="1"/>
  <c r="C1278" i="1"/>
  <c r="A1279" i="1"/>
  <c r="B1279" i="1"/>
  <c r="C1279" i="1"/>
  <c r="A1280" i="1"/>
  <c r="B1280" i="1"/>
  <c r="C1280" i="1"/>
  <c r="A1281" i="1"/>
  <c r="B1281" i="1"/>
  <c r="C1281" i="1"/>
  <c r="A1282" i="1"/>
  <c r="B1282" i="1"/>
  <c r="C1282" i="1"/>
  <c r="A1283" i="1"/>
  <c r="B1283" i="1"/>
  <c r="C1283" i="1"/>
  <c r="A1284" i="1"/>
  <c r="B1284" i="1"/>
  <c r="C1284" i="1"/>
  <c r="A1285" i="1"/>
  <c r="B1285" i="1"/>
  <c r="C1285" i="1"/>
  <c r="A1286" i="1"/>
  <c r="B1286" i="1"/>
  <c r="C1286" i="1"/>
  <c r="A1287" i="1"/>
  <c r="B1287" i="1"/>
  <c r="C1287" i="1"/>
  <c r="A1288" i="1"/>
  <c r="B1288" i="1"/>
  <c r="C1288" i="1"/>
  <c r="A1289" i="1"/>
  <c r="B1289" i="1"/>
  <c r="C1289" i="1"/>
  <c r="A1290" i="1"/>
  <c r="B1290" i="1"/>
  <c r="C1290" i="1"/>
  <c r="A1291" i="1"/>
  <c r="B1291" i="1"/>
  <c r="C1291" i="1"/>
  <c r="A1292" i="1"/>
  <c r="B1292" i="1"/>
  <c r="C1292" i="1"/>
  <c r="A1293" i="1"/>
  <c r="B1293" i="1"/>
  <c r="C1293" i="1"/>
  <c r="A1294" i="1"/>
  <c r="B1294" i="1"/>
  <c r="C1294" i="1"/>
  <c r="A1295" i="1"/>
  <c r="B1295" i="1"/>
  <c r="C1295" i="1"/>
  <c r="A1296" i="1"/>
  <c r="B1296" i="1"/>
  <c r="C1296" i="1"/>
  <c r="A1297" i="1"/>
  <c r="B1297" i="1"/>
  <c r="C1297" i="1"/>
  <c r="A1298" i="1"/>
  <c r="B1298" i="1"/>
  <c r="C1298" i="1"/>
  <c r="A1299" i="1"/>
  <c r="B1299" i="1"/>
  <c r="C1299" i="1"/>
  <c r="A1300" i="1"/>
  <c r="B1300" i="1"/>
  <c r="C1300" i="1"/>
  <c r="A1301" i="1"/>
  <c r="B1301" i="1"/>
  <c r="C1301" i="1"/>
  <c r="A1302" i="1"/>
  <c r="B1302" i="1"/>
  <c r="C1302" i="1"/>
  <c r="A1303" i="1"/>
  <c r="B1303" i="1"/>
  <c r="C1303" i="1"/>
  <c r="A1304" i="1"/>
  <c r="B1304" i="1"/>
  <c r="C1304" i="1"/>
  <c r="A1305" i="1"/>
  <c r="B1305" i="1"/>
  <c r="C1305" i="1"/>
  <c r="A1306" i="1"/>
  <c r="B1306" i="1"/>
  <c r="C1306" i="1"/>
  <c r="A1307" i="1"/>
  <c r="B1307" i="1"/>
  <c r="C1307" i="1"/>
  <c r="A1308" i="1"/>
  <c r="B1308" i="1"/>
  <c r="C1308" i="1"/>
  <c r="A1309" i="1"/>
  <c r="B1309" i="1"/>
  <c r="C1309" i="1"/>
  <c r="A1310" i="1"/>
  <c r="B1310" i="1"/>
  <c r="C1310" i="1"/>
  <c r="A1311" i="1"/>
  <c r="B1311" i="1"/>
  <c r="C1311" i="1"/>
  <c r="A1312" i="1"/>
  <c r="B1312" i="1"/>
  <c r="C1312" i="1"/>
  <c r="A1313" i="1"/>
  <c r="B1313" i="1"/>
  <c r="C1313" i="1"/>
  <c r="A1314" i="1"/>
  <c r="B1314" i="1"/>
  <c r="C1314" i="1"/>
  <c r="A1315" i="1"/>
  <c r="B1315" i="1"/>
  <c r="C1315" i="1"/>
  <c r="A1316" i="1"/>
  <c r="B1316" i="1"/>
  <c r="C1316" i="1"/>
  <c r="A1317" i="1"/>
  <c r="B1317" i="1"/>
  <c r="C1317" i="1"/>
  <c r="A1318" i="1"/>
  <c r="B1318" i="1"/>
  <c r="C1318" i="1"/>
  <c r="A1319" i="1"/>
  <c r="B1319" i="1"/>
  <c r="C1319" i="1"/>
  <c r="A1320" i="1"/>
  <c r="B1320" i="1"/>
  <c r="C1320" i="1"/>
  <c r="A1321" i="1"/>
  <c r="B1321" i="1"/>
  <c r="C1321" i="1"/>
  <c r="A1322" i="1"/>
  <c r="B1322" i="1"/>
  <c r="C1322" i="1"/>
  <c r="A1323" i="1"/>
  <c r="B1323" i="1"/>
  <c r="C1323" i="1"/>
  <c r="A1324" i="1"/>
  <c r="B1324" i="1"/>
  <c r="C1324" i="1"/>
  <c r="A1325" i="1"/>
  <c r="B1325" i="1"/>
  <c r="C1325" i="1"/>
  <c r="A1326" i="1"/>
  <c r="B1326" i="1"/>
  <c r="C1326" i="1"/>
  <c r="A1327" i="1"/>
  <c r="B1327" i="1"/>
  <c r="C1327" i="1"/>
  <c r="A1328" i="1"/>
  <c r="B1328" i="1"/>
  <c r="C1328" i="1"/>
  <c r="A1329" i="1"/>
  <c r="B1329" i="1"/>
  <c r="C1329" i="1"/>
  <c r="A1330" i="1"/>
  <c r="B1330" i="1"/>
  <c r="C1330" i="1"/>
  <c r="A1331" i="1"/>
  <c r="B1331" i="1"/>
  <c r="C1331" i="1"/>
  <c r="A1332" i="1"/>
  <c r="B1332" i="1"/>
  <c r="C1332" i="1"/>
  <c r="O24" i="13" l="1"/>
  <c r="N24" i="13"/>
  <c r="M24" i="13"/>
  <c r="L24" i="13"/>
  <c r="K24" i="13"/>
  <c r="J24" i="13"/>
  <c r="I24" i="13"/>
  <c r="H24" i="13"/>
  <c r="G24" i="13"/>
  <c r="F24" i="13"/>
  <c r="E24" i="13"/>
  <c r="D24" i="13"/>
  <c r="O23" i="13"/>
  <c r="N23" i="13"/>
  <c r="M23" i="13"/>
  <c r="L23" i="13"/>
  <c r="K23" i="13"/>
  <c r="J23" i="13"/>
  <c r="I23" i="13"/>
  <c r="H23" i="13"/>
  <c r="G23" i="13"/>
  <c r="F23" i="13"/>
  <c r="E23" i="13"/>
  <c r="D23" i="13"/>
  <c r="O22" i="13"/>
  <c r="N22" i="13"/>
  <c r="M22" i="13"/>
  <c r="L22" i="13"/>
  <c r="K22" i="13"/>
  <c r="J22" i="13"/>
  <c r="I22" i="13"/>
  <c r="H22" i="13"/>
  <c r="G22" i="13"/>
  <c r="F22" i="13"/>
  <c r="E22" i="13"/>
  <c r="D22" i="13"/>
  <c r="O21" i="13"/>
  <c r="N21" i="13"/>
  <c r="M21" i="13"/>
  <c r="L21" i="13"/>
  <c r="K21" i="13"/>
  <c r="J21" i="13"/>
  <c r="I21" i="13"/>
  <c r="H21" i="13"/>
  <c r="G21" i="13"/>
  <c r="F21" i="13"/>
  <c r="E21" i="13"/>
  <c r="D21" i="13"/>
  <c r="O20" i="13"/>
  <c r="N20" i="13"/>
  <c r="M20" i="13"/>
  <c r="L20" i="13"/>
  <c r="K20" i="13"/>
  <c r="J20" i="13"/>
  <c r="I20" i="13"/>
  <c r="H20" i="13"/>
  <c r="G20" i="13"/>
  <c r="F20" i="13"/>
  <c r="E20" i="13"/>
  <c r="D20" i="13"/>
  <c r="O19" i="13"/>
  <c r="N19" i="13"/>
  <c r="M19" i="13"/>
  <c r="L19" i="13"/>
  <c r="K19" i="13"/>
  <c r="J19" i="13"/>
  <c r="I19" i="13"/>
  <c r="H19" i="13"/>
  <c r="G19" i="13"/>
  <c r="F19" i="13"/>
  <c r="E19" i="13"/>
  <c r="D19" i="13"/>
  <c r="O18" i="13"/>
  <c r="N18" i="13"/>
  <c r="M18" i="13"/>
  <c r="L18" i="13"/>
  <c r="K18" i="13"/>
  <c r="J18" i="13"/>
  <c r="I18" i="13"/>
  <c r="H18" i="13"/>
  <c r="G18" i="13"/>
  <c r="F18" i="13"/>
  <c r="E18" i="13"/>
  <c r="D18" i="13"/>
  <c r="O17" i="13"/>
  <c r="N17" i="13"/>
  <c r="M17" i="13"/>
  <c r="L17" i="13"/>
  <c r="K17" i="13"/>
  <c r="J17" i="13"/>
  <c r="I17" i="13"/>
  <c r="H17" i="13"/>
  <c r="G17" i="13"/>
  <c r="F17" i="13"/>
  <c r="E17" i="13"/>
  <c r="D17" i="13"/>
  <c r="W64" i="15"/>
  <c r="V64" i="15"/>
  <c r="U64" i="15"/>
  <c r="T64" i="15"/>
  <c r="S64" i="15"/>
  <c r="R64" i="15"/>
  <c r="Q64" i="15"/>
  <c r="P64" i="15"/>
  <c r="O64" i="15"/>
  <c r="N64" i="15"/>
  <c r="M64" i="15"/>
  <c r="L64" i="15"/>
  <c r="K64" i="15"/>
  <c r="J64" i="15"/>
  <c r="I64" i="15"/>
  <c r="H64" i="15"/>
  <c r="G64" i="15"/>
  <c r="F64" i="15"/>
  <c r="E64" i="15"/>
  <c r="D64" i="15"/>
  <c r="C64" i="15"/>
  <c r="B64" i="15"/>
  <c r="W63" i="15"/>
  <c r="V63" i="15"/>
  <c r="U63" i="15"/>
  <c r="T63" i="15"/>
  <c r="S63" i="15"/>
  <c r="R63" i="15"/>
  <c r="Q63" i="15"/>
  <c r="P63" i="15"/>
  <c r="O63" i="15"/>
  <c r="N63" i="15"/>
  <c r="M63" i="15"/>
  <c r="L63" i="15"/>
  <c r="K63" i="15"/>
  <c r="J63" i="15"/>
  <c r="I63" i="15"/>
  <c r="H63" i="15"/>
  <c r="G63" i="15"/>
  <c r="F63" i="15"/>
  <c r="E63" i="15"/>
  <c r="D63" i="15"/>
  <c r="C63" i="15"/>
  <c r="B63" i="15"/>
  <c r="W62" i="15"/>
  <c r="V62" i="15"/>
  <c r="U62" i="15"/>
  <c r="T62" i="15"/>
  <c r="S62" i="15"/>
  <c r="R62" i="15"/>
  <c r="Q62" i="15"/>
  <c r="P62" i="15"/>
  <c r="O62" i="15"/>
  <c r="N62" i="15"/>
  <c r="M62" i="15"/>
  <c r="L62" i="15"/>
  <c r="K62" i="15"/>
  <c r="J62" i="15"/>
  <c r="I62" i="15"/>
  <c r="H62" i="15"/>
  <c r="G62" i="15"/>
  <c r="F62" i="15"/>
  <c r="E62" i="15"/>
  <c r="D62" i="15"/>
  <c r="C62" i="15"/>
  <c r="B62" i="15"/>
  <c r="W61" i="15"/>
  <c r="V61" i="15"/>
  <c r="U61" i="15"/>
  <c r="T61" i="15"/>
  <c r="S61" i="15"/>
  <c r="R61" i="15"/>
  <c r="Q61" i="15"/>
  <c r="P61" i="15"/>
  <c r="O61" i="15"/>
  <c r="N61" i="15"/>
  <c r="M61" i="15"/>
  <c r="L61" i="15"/>
  <c r="K61" i="15"/>
  <c r="J61" i="15"/>
  <c r="I61" i="15"/>
  <c r="H61" i="15"/>
  <c r="G61" i="15"/>
  <c r="F61" i="15"/>
  <c r="E61" i="15"/>
  <c r="D61" i="15"/>
  <c r="C61" i="15"/>
  <c r="B61" i="15"/>
  <c r="W60" i="15"/>
  <c r="V60" i="15"/>
  <c r="U60" i="15"/>
  <c r="T60" i="15"/>
  <c r="S60" i="15"/>
  <c r="R60" i="15"/>
  <c r="Q60" i="15"/>
  <c r="P60" i="15"/>
  <c r="O60" i="15"/>
  <c r="N60" i="15"/>
  <c r="M60" i="15"/>
  <c r="L60" i="15"/>
  <c r="K60" i="15"/>
  <c r="J60" i="15"/>
  <c r="I60" i="15"/>
  <c r="H60" i="15"/>
  <c r="G60" i="15"/>
  <c r="F60" i="15"/>
  <c r="E60" i="15"/>
  <c r="D60" i="15"/>
  <c r="C60" i="15"/>
  <c r="B60" i="15"/>
  <c r="W59" i="15"/>
  <c r="V59" i="15"/>
  <c r="U59" i="15"/>
  <c r="T59" i="15"/>
  <c r="S59" i="15"/>
  <c r="R59" i="15"/>
  <c r="Q59" i="15"/>
  <c r="P59" i="15"/>
  <c r="O59" i="15"/>
  <c r="N59" i="15"/>
  <c r="M59" i="15"/>
  <c r="L59" i="15"/>
  <c r="K59" i="15"/>
  <c r="J59" i="15"/>
  <c r="I59" i="15"/>
  <c r="H59" i="15"/>
  <c r="G59" i="15"/>
  <c r="F59" i="15"/>
  <c r="E59" i="15"/>
  <c r="D59" i="15"/>
  <c r="C59" i="15"/>
  <c r="B59" i="15"/>
  <c r="W58" i="15"/>
  <c r="V58" i="15"/>
  <c r="U58" i="15"/>
  <c r="T58" i="15"/>
  <c r="S58" i="15"/>
  <c r="R58" i="15"/>
  <c r="Q58" i="15"/>
  <c r="P58" i="15"/>
  <c r="O58" i="15"/>
  <c r="N58" i="15"/>
  <c r="M58" i="15"/>
  <c r="L58" i="15"/>
  <c r="K58" i="15"/>
  <c r="J58" i="15"/>
  <c r="I58" i="15"/>
  <c r="H58" i="15"/>
  <c r="G58" i="15"/>
  <c r="F58" i="15"/>
  <c r="E58" i="15"/>
  <c r="D58" i="15"/>
  <c r="C58" i="15"/>
  <c r="B58" i="15"/>
  <c r="W57" i="15"/>
  <c r="V57" i="15"/>
  <c r="U57" i="15"/>
  <c r="T57" i="15"/>
  <c r="S57" i="15"/>
  <c r="R57" i="15"/>
  <c r="Q57" i="15"/>
  <c r="P57" i="15"/>
  <c r="O57" i="15"/>
  <c r="N57" i="15"/>
  <c r="M57" i="15"/>
  <c r="L57" i="15"/>
  <c r="K57" i="15"/>
  <c r="J57" i="15"/>
  <c r="I57" i="15"/>
  <c r="H57" i="15"/>
  <c r="G57" i="15"/>
  <c r="F57" i="15"/>
  <c r="E57" i="15"/>
  <c r="D57" i="15"/>
  <c r="C57" i="15"/>
  <c r="B57" i="15"/>
  <c r="W56" i="15"/>
  <c r="V56" i="15"/>
  <c r="U56" i="15"/>
  <c r="T56" i="15"/>
  <c r="S56" i="15"/>
  <c r="R56" i="15"/>
  <c r="Q56" i="15"/>
  <c r="P56" i="15"/>
  <c r="O56" i="15"/>
  <c r="N56" i="15"/>
  <c r="M56" i="15"/>
  <c r="L56" i="15"/>
  <c r="K56" i="15"/>
  <c r="J56" i="15"/>
  <c r="I56" i="15"/>
  <c r="H56" i="15"/>
  <c r="G56" i="15"/>
  <c r="F56" i="15"/>
  <c r="E56" i="15"/>
  <c r="D56" i="15"/>
  <c r="C56" i="15"/>
  <c r="B56" i="15"/>
  <c r="W55" i="15"/>
  <c r="V55" i="15"/>
  <c r="U55" i="15"/>
  <c r="T55" i="15"/>
  <c r="S55" i="15"/>
  <c r="R55" i="15"/>
  <c r="Q55" i="15"/>
  <c r="P55" i="15"/>
  <c r="O55" i="15"/>
  <c r="N55" i="15"/>
  <c r="M55" i="15"/>
  <c r="L55" i="15"/>
  <c r="K55" i="15"/>
  <c r="J55" i="15"/>
  <c r="I55" i="15"/>
  <c r="H55" i="15"/>
  <c r="G55" i="15"/>
  <c r="F55" i="15"/>
  <c r="E55" i="15"/>
  <c r="D55" i="15"/>
  <c r="C55" i="15"/>
  <c r="B55" i="15"/>
  <c r="W54" i="15"/>
  <c r="V54" i="15"/>
  <c r="U54" i="15"/>
  <c r="T54" i="15"/>
  <c r="S54" i="15"/>
  <c r="R54" i="15"/>
  <c r="Q54" i="15"/>
  <c r="P54" i="15"/>
  <c r="O54" i="15"/>
  <c r="N54" i="15"/>
  <c r="M54" i="15"/>
  <c r="L54" i="15"/>
  <c r="K54" i="15"/>
  <c r="J54" i="15"/>
  <c r="I54" i="15"/>
  <c r="H54" i="15"/>
  <c r="G54" i="15"/>
  <c r="F54" i="15"/>
  <c r="E54" i="15"/>
  <c r="D54" i="15"/>
  <c r="C54" i="15"/>
  <c r="B54" i="15"/>
  <c r="W53" i="15"/>
  <c r="V53" i="15"/>
  <c r="U53" i="15"/>
  <c r="T53" i="15"/>
  <c r="S53" i="15"/>
  <c r="R53" i="15"/>
  <c r="Q53" i="15"/>
  <c r="P53" i="15"/>
  <c r="O53" i="15"/>
  <c r="N53" i="15"/>
  <c r="M53" i="15"/>
  <c r="L53" i="15"/>
  <c r="K53" i="15"/>
  <c r="J53" i="15"/>
  <c r="I53" i="15"/>
  <c r="H53" i="15"/>
  <c r="G53" i="15"/>
  <c r="F53" i="15"/>
  <c r="E53" i="15"/>
  <c r="D53" i="15"/>
  <c r="C53" i="15"/>
  <c r="B53" i="15"/>
  <c r="W52" i="15"/>
  <c r="V52" i="15"/>
  <c r="U52" i="15"/>
  <c r="T52" i="15"/>
  <c r="S52" i="15"/>
  <c r="R52" i="15"/>
  <c r="Q52" i="15"/>
  <c r="P52" i="15"/>
  <c r="O52" i="15"/>
  <c r="N52" i="15"/>
  <c r="M52" i="15"/>
  <c r="L52" i="15"/>
  <c r="K52" i="15"/>
  <c r="J52" i="15"/>
  <c r="I52" i="15"/>
  <c r="H52" i="15"/>
  <c r="G52" i="15"/>
  <c r="F52" i="15"/>
  <c r="E52" i="15"/>
  <c r="D52" i="15"/>
  <c r="C52" i="15"/>
  <c r="B52" i="15"/>
  <c r="W51" i="15"/>
  <c r="V51" i="15"/>
  <c r="U51" i="15"/>
  <c r="T51" i="15"/>
  <c r="S51" i="15"/>
  <c r="R51" i="15"/>
  <c r="Q51" i="15"/>
  <c r="P51" i="15"/>
  <c r="O51" i="15"/>
  <c r="N51" i="15"/>
  <c r="M51" i="15"/>
  <c r="L51" i="15"/>
  <c r="K51" i="15"/>
  <c r="J51" i="15"/>
  <c r="I51" i="15"/>
  <c r="H51" i="15"/>
  <c r="G51" i="15"/>
  <c r="F51" i="15"/>
  <c r="E51" i="15"/>
  <c r="D51" i="15"/>
  <c r="C51" i="15"/>
  <c r="B51" i="15"/>
  <c r="W50" i="15"/>
  <c r="V50" i="15"/>
  <c r="U50" i="15"/>
  <c r="T50" i="15"/>
  <c r="S50" i="15"/>
  <c r="R50" i="15"/>
  <c r="Q50" i="15"/>
  <c r="P50" i="15"/>
  <c r="O50" i="15"/>
  <c r="N50" i="15"/>
  <c r="M50" i="15"/>
  <c r="L50" i="15"/>
  <c r="K50" i="15"/>
  <c r="J50" i="15"/>
  <c r="I50" i="15"/>
  <c r="H50" i="15"/>
  <c r="G50" i="15"/>
  <c r="F50" i="15"/>
  <c r="E50" i="15"/>
  <c r="D50" i="15"/>
  <c r="C50" i="15"/>
  <c r="B50" i="15"/>
  <c r="W49" i="15"/>
  <c r="V49" i="15"/>
  <c r="U49" i="15"/>
  <c r="T49" i="15"/>
  <c r="S49" i="15"/>
  <c r="R49" i="15"/>
  <c r="Q49" i="15"/>
  <c r="P49" i="15"/>
  <c r="O49" i="15"/>
  <c r="N49" i="15"/>
  <c r="M49" i="15"/>
  <c r="L49" i="15"/>
  <c r="K49" i="15"/>
  <c r="J49" i="15"/>
  <c r="I49" i="15"/>
  <c r="H49" i="15"/>
  <c r="G49" i="15"/>
  <c r="F49" i="15"/>
  <c r="E49" i="15"/>
  <c r="D49" i="15"/>
  <c r="C49" i="15"/>
  <c r="B49" i="15"/>
  <c r="W48" i="15"/>
  <c r="V48" i="15"/>
  <c r="U48" i="15"/>
  <c r="T48" i="15"/>
  <c r="S48" i="15"/>
  <c r="R48" i="15"/>
  <c r="Q48" i="15"/>
  <c r="P48" i="15"/>
  <c r="O48" i="15"/>
  <c r="N48" i="15"/>
  <c r="M48" i="15"/>
  <c r="L48" i="15"/>
  <c r="K48" i="15"/>
  <c r="J48" i="15"/>
  <c r="I48" i="15"/>
  <c r="H48" i="15"/>
  <c r="G48" i="15"/>
  <c r="F48" i="15"/>
  <c r="E48" i="15"/>
  <c r="D48" i="15"/>
  <c r="C48" i="15"/>
  <c r="B48" i="15"/>
  <c r="W47" i="15"/>
  <c r="V47" i="15"/>
  <c r="U47" i="15"/>
  <c r="T47" i="15"/>
  <c r="S47" i="15"/>
  <c r="R47" i="15"/>
  <c r="Q47" i="15"/>
  <c r="P47" i="15"/>
  <c r="O47" i="15"/>
  <c r="N47" i="15"/>
  <c r="M47" i="15"/>
  <c r="L47" i="15"/>
  <c r="K47" i="15"/>
  <c r="J47" i="15"/>
  <c r="I47" i="15"/>
  <c r="H47" i="15"/>
  <c r="G47" i="15"/>
  <c r="F47" i="15"/>
  <c r="E47" i="15"/>
  <c r="D47" i="15"/>
  <c r="C47" i="15"/>
  <c r="B47" i="15"/>
  <c r="W46" i="15"/>
  <c r="V46" i="15"/>
  <c r="U46" i="15"/>
  <c r="T46" i="15"/>
  <c r="S46" i="15"/>
  <c r="R46" i="15"/>
  <c r="Q46" i="15"/>
  <c r="P46" i="15"/>
  <c r="O46" i="15"/>
  <c r="N46" i="15"/>
  <c r="M46" i="15"/>
  <c r="L46" i="15"/>
  <c r="K46" i="15"/>
  <c r="J46" i="15"/>
  <c r="I46" i="15"/>
  <c r="H46" i="15"/>
  <c r="G46" i="15"/>
  <c r="F46" i="15"/>
  <c r="E46" i="15"/>
  <c r="D46" i="15"/>
  <c r="C46" i="15"/>
  <c r="B46" i="15"/>
  <c r="U45" i="15"/>
  <c r="T45" i="15"/>
  <c r="S45" i="15"/>
  <c r="Q45" i="15"/>
  <c r="P45" i="15"/>
  <c r="O45" i="15"/>
  <c r="M45" i="15"/>
  <c r="L45" i="15"/>
  <c r="K45" i="15"/>
  <c r="I45" i="15"/>
  <c r="H45" i="15"/>
  <c r="G45" i="15"/>
  <c r="E45" i="15"/>
  <c r="D45" i="15"/>
  <c r="C45" i="15"/>
  <c r="T21" i="16"/>
  <c r="S21" i="16"/>
  <c r="R21" i="16"/>
  <c r="Q21" i="16"/>
  <c r="P21" i="16"/>
  <c r="O21" i="16"/>
  <c r="T20" i="16"/>
  <c r="S20" i="16"/>
  <c r="R20" i="16"/>
  <c r="Q20" i="16"/>
  <c r="P20" i="16"/>
  <c r="O20" i="16"/>
  <c r="T19" i="16"/>
  <c r="S19" i="16"/>
  <c r="R19" i="16"/>
  <c r="Q19" i="16"/>
  <c r="P19" i="16"/>
  <c r="O19" i="16"/>
  <c r="T18" i="16"/>
  <c r="S18" i="16"/>
  <c r="R18" i="16"/>
  <c r="Q18" i="16"/>
  <c r="P18" i="16"/>
  <c r="O18" i="16"/>
  <c r="T17" i="16"/>
  <c r="S17" i="16"/>
  <c r="R17" i="16"/>
  <c r="Q17" i="16"/>
  <c r="P17" i="16"/>
  <c r="O17" i="16"/>
  <c r="T16" i="16"/>
  <c r="S16" i="16"/>
  <c r="R16" i="16"/>
  <c r="Q16" i="16"/>
  <c r="P16" i="16"/>
  <c r="O16" i="16"/>
  <c r="T15" i="16"/>
  <c r="S15" i="16"/>
  <c r="R15" i="16"/>
  <c r="Q15" i="16"/>
  <c r="P15" i="16"/>
  <c r="O15" i="16"/>
  <c r="T14" i="16"/>
  <c r="S14" i="16"/>
  <c r="R14" i="16"/>
  <c r="Q14" i="16"/>
  <c r="P14" i="16"/>
  <c r="O14" i="16"/>
  <c r="T13" i="16"/>
  <c r="S13" i="16"/>
  <c r="R13" i="16"/>
  <c r="Q13" i="16"/>
  <c r="P13" i="16"/>
  <c r="O13" i="16"/>
  <c r="T12" i="16"/>
  <c r="S12" i="16"/>
  <c r="R12" i="16"/>
  <c r="Q12" i="16"/>
  <c r="P12" i="16"/>
  <c r="O12" i="16"/>
  <c r="T11" i="16"/>
  <c r="S11" i="16"/>
  <c r="R11" i="16"/>
  <c r="Q11" i="16"/>
  <c r="P11" i="16"/>
  <c r="O11" i="16"/>
  <c r="T10" i="16"/>
  <c r="S10" i="16"/>
  <c r="R10" i="16"/>
  <c r="Q10" i="16"/>
  <c r="P10" i="16"/>
  <c r="O10" i="16"/>
  <c r="T9" i="16"/>
  <c r="S9" i="16"/>
  <c r="R9" i="16"/>
  <c r="Q9" i="16"/>
  <c r="P9" i="16"/>
  <c r="O9" i="16"/>
  <c r="T8" i="16"/>
  <c r="S8" i="16"/>
  <c r="R8" i="16"/>
  <c r="Q8" i="16"/>
  <c r="P8" i="16"/>
  <c r="O8" i="16"/>
  <c r="T7" i="16"/>
  <c r="S7" i="16"/>
  <c r="R7" i="16"/>
  <c r="Q7" i="16"/>
  <c r="P7" i="16"/>
  <c r="O7" i="16"/>
  <c r="T6" i="16"/>
  <c r="S6" i="16"/>
  <c r="R6" i="16"/>
  <c r="Q6" i="16"/>
  <c r="P6" i="16"/>
  <c r="O6" i="16"/>
  <c r="T5" i="16"/>
  <c r="S5" i="16"/>
  <c r="R5" i="16"/>
  <c r="Q5" i="16"/>
  <c r="P5" i="16"/>
  <c r="O5" i="16"/>
  <c r="T4" i="16"/>
  <c r="S4" i="16"/>
  <c r="R4" i="16"/>
  <c r="Q4" i="16"/>
  <c r="P4" i="16"/>
  <c r="O4" i="16"/>
  <c r="T3" i="16"/>
  <c r="S3" i="16"/>
  <c r="R3" i="16"/>
  <c r="Q3" i="16"/>
  <c r="P3" i="16"/>
  <c r="O3" i="16"/>
  <c r="T2" i="16"/>
  <c r="S2" i="16"/>
  <c r="R2" i="16"/>
  <c r="Q2" i="16"/>
  <c r="P2" i="16"/>
  <c r="N37" i="12"/>
  <c r="M37" i="12"/>
  <c r="L37" i="12"/>
  <c r="K37" i="12"/>
  <c r="J37" i="12"/>
  <c r="N36" i="12"/>
  <c r="M36" i="12"/>
  <c r="L36" i="12"/>
  <c r="K36" i="12"/>
  <c r="J36" i="12"/>
  <c r="N35" i="12"/>
  <c r="M35" i="12"/>
  <c r="L35" i="12"/>
  <c r="K35" i="12"/>
  <c r="J35" i="12"/>
  <c r="N34" i="12"/>
  <c r="M34" i="12"/>
  <c r="L34" i="12"/>
  <c r="K34" i="12"/>
  <c r="J34" i="12"/>
  <c r="N33" i="12"/>
  <c r="M33" i="12"/>
  <c r="L33" i="12"/>
  <c r="K33" i="12"/>
  <c r="J33" i="12"/>
  <c r="N32" i="12"/>
  <c r="M32" i="12"/>
  <c r="L32" i="12"/>
  <c r="K32" i="12"/>
  <c r="J32" i="12"/>
  <c r="N31" i="12"/>
  <c r="M31" i="12"/>
  <c r="L31" i="12"/>
  <c r="K31" i="12"/>
  <c r="J31" i="12"/>
  <c r="N30" i="12"/>
  <c r="M30" i="12"/>
  <c r="L30" i="12"/>
  <c r="K30" i="12"/>
  <c r="J30" i="12"/>
  <c r="N29" i="12"/>
  <c r="M29" i="12"/>
  <c r="L29" i="12"/>
  <c r="K29" i="12"/>
  <c r="J29" i="12"/>
  <c r="N28" i="12"/>
  <c r="M28" i="12"/>
  <c r="L28" i="12"/>
  <c r="K28" i="12"/>
  <c r="J28" i="12"/>
  <c r="N27" i="12"/>
  <c r="M27" i="12"/>
  <c r="L27" i="12"/>
  <c r="K27" i="12"/>
  <c r="J27" i="12"/>
  <c r="N26" i="12"/>
  <c r="M26" i="12"/>
  <c r="L26" i="12"/>
  <c r="K26" i="12"/>
  <c r="J26" i="12"/>
  <c r="N25" i="12"/>
  <c r="M25" i="12"/>
  <c r="L25" i="12"/>
  <c r="K25" i="12"/>
  <c r="J25" i="12"/>
  <c r="N24" i="12"/>
  <c r="M24" i="12"/>
  <c r="L24" i="12"/>
  <c r="K24" i="12"/>
  <c r="J24" i="12"/>
  <c r="N23" i="12"/>
  <c r="M23" i="12"/>
  <c r="L23" i="12"/>
  <c r="K23" i="12"/>
  <c r="J23" i="12"/>
  <c r="N22" i="12"/>
  <c r="M22" i="12"/>
  <c r="L22" i="12"/>
  <c r="K22" i="12"/>
  <c r="J22" i="12"/>
  <c r="N21" i="12"/>
  <c r="M21" i="12"/>
  <c r="L21" i="12"/>
  <c r="K21" i="12"/>
  <c r="J21" i="12"/>
  <c r="N20" i="12"/>
  <c r="M20" i="12"/>
  <c r="L20" i="12"/>
  <c r="K20" i="12"/>
  <c r="J20" i="12"/>
  <c r="N19" i="12"/>
  <c r="M19" i="12"/>
  <c r="L19" i="12"/>
  <c r="K19" i="12"/>
  <c r="J19" i="12"/>
  <c r="N18" i="12"/>
  <c r="M18" i="12"/>
  <c r="L18" i="12"/>
  <c r="K18" i="12"/>
  <c r="J18" i="12"/>
  <c r="L25" i="11"/>
  <c r="I25" i="11"/>
  <c r="G25" i="11"/>
  <c r="E25" i="11"/>
  <c r="O23" i="11"/>
  <c r="N23" i="11"/>
  <c r="M23" i="11"/>
  <c r="L23" i="11"/>
  <c r="K23" i="11"/>
  <c r="J23" i="11"/>
  <c r="I23" i="11"/>
  <c r="H23" i="11"/>
  <c r="G23" i="11"/>
  <c r="F23" i="11"/>
  <c r="E23" i="11"/>
  <c r="D23" i="11"/>
  <c r="C23" i="11"/>
  <c r="O22" i="11"/>
  <c r="N22" i="11"/>
  <c r="M22" i="11"/>
  <c r="L22" i="11"/>
  <c r="K22" i="11"/>
  <c r="J22" i="11"/>
  <c r="I22" i="11"/>
  <c r="H22" i="11"/>
  <c r="G22" i="11"/>
  <c r="F22" i="11"/>
  <c r="E22" i="11"/>
  <c r="D22" i="11"/>
  <c r="C22" i="11"/>
  <c r="O21" i="11"/>
  <c r="N21" i="11"/>
  <c r="M21" i="11"/>
  <c r="L21" i="11"/>
  <c r="K21" i="11"/>
  <c r="J21" i="11"/>
  <c r="I21" i="11"/>
  <c r="H21" i="11"/>
  <c r="G21" i="11"/>
  <c r="F21" i="11"/>
  <c r="E21" i="11"/>
  <c r="D21" i="11"/>
  <c r="C21" i="11"/>
  <c r="O20" i="11"/>
  <c r="N20" i="11"/>
  <c r="M20" i="11"/>
  <c r="L20" i="11"/>
  <c r="K20" i="11"/>
  <c r="J20" i="11"/>
  <c r="I20" i="11"/>
  <c r="H20" i="11"/>
  <c r="G20" i="11"/>
  <c r="F20" i="11"/>
  <c r="E20" i="11"/>
  <c r="D20" i="11"/>
  <c r="C20" i="11"/>
  <c r="B19" i="11"/>
  <c r="C1342" i="1"/>
  <c r="B1342" i="1"/>
  <c r="A1342" i="1"/>
  <c r="C1341" i="1"/>
  <c r="B1341" i="1"/>
  <c r="A1341" i="1"/>
  <c r="C1340" i="1"/>
  <c r="B1340" i="1"/>
  <c r="A1340" i="1"/>
  <c r="C1339" i="1"/>
  <c r="B1339" i="1"/>
  <c r="A1339" i="1"/>
  <c r="C1338" i="1"/>
  <c r="B1338" i="1"/>
  <c r="A1338" i="1"/>
  <c r="C1337" i="1"/>
  <c r="B1337" i="1"/>
  <c r="A1337" i="1"/>
  <c r="C1336" i="1"/>
  <c r="B1336" i="1"/>
  <c r="A1336" i="1"/>
  <c r="C1335" i="1"/>
  <c r="B1335" i="1"/>
  <c r="A1335" i="1"/>
  <c r="C1334" i="1"/>
  <c r="B1334" i="1"/>
  <c r="A1334" i="1"/>
  <c r="C1333" i="1"/>
  <c r="B1333" i="1"/>
  <c r="A1333" i="1"/>
  <c r="C50" i="1"/>
  <c r="B50" i="1"/>
  <c r="A50" i="1"/>
  <c r="C49" i="1"/>
  <c r="B49" i="1"/>
  <c r="A49" i="1"/>
  <c r="C48" i="1"/>
  <c r="B48" i="1"/>
  <c r="A48" i="1"/>
  <c r="C47" i="1"/>
  <c r="B47" i="1"/>
  <c r="A47" i="1"/>
  <c r="C46" i="1"/>
  <c r="B46" i="1"/>
  <c r="A46" i="1"/>
  <c r="C45" i="1"/>
  <c r="B45" i="1"/>
  <c r="A45" i="1"/>
  <c r="C44" i="1"/>
  <c r="B44" i="1"/>
  <c r="A44" i="1"/>
  <c r="C43" i="1"/>
  <c r="B43" i="1"/>
  <c r="A43" i="1"/>
  <c r="C42" i="1"/>
  <c r="B42" i="1"/>
  <c r="A42" i="1"/>
  <c r="C41" i="1"/>
  <c r="B41" i="1"/>
  <c r="A41" i="1"/>
  <c r="C40" i="1"/>
  <c r="B40" i="1"/>
  <c r="A40" i="1"/>
  <c r="C39" i="1"/>
  <c r="B39" i="1"/>
  <c r="A39" i="1"/>
  <c r="C38" i="1"/>
  <c r="B38" i="1"/>
  <c r="A38" i="1"/>
  <c r="C37" i="1"/>
  <c r="B37" i="1"/>
  <c r="A37" i="1"/>
  <c r="C36" i="1"/>
  <c r="B36" i="1"/>
  <c r="A36" i="1"/>
  <c r="C35" i="1"/>
  <c r="B35" i="1"/>
  <c r="A35" i="1"/>
  <c r="C34" i="1"/>
  <c r="B34" i="1"/>
  <c r="A34" i="1"/>
  <c r="C33" i="1"/>
  <c r="B33" i="1"/>
  <c r="A33" i="1"/>
  <c r="C32" i="1"/>
  <c r="B32" i="1"/>
  <c r="A32" i="1"/>
  <c r="C31" i="1"/>
  <c r="B31" i="1"/>
  <c r="A31" i="1"/>
  <c r="N21" i="9"/>
  <c r="P23" i="1" s="1"/>
  <c r="M21" i="9"/>
  <c r="O23" i="1" s="1"/>
  <c r="L21" i="9"/>
  <c r="N23" i="1" s="1"/>
  <c r="K21" i="9"/>
  <c r="M23" i="1" s="1"/>
  <c r="J21" i="9"/>
  <c r="L23" i="1" s="1"/>
  <c r="I21" i="9"/>
  <c r="K23" i="1" s="1"/>
  <c r="H21" i="9"/>
  <c r="J23" i="1" s="1"/>
  <c r="G21" i="9"/>
  <c r="I23" i="1" s="1"/>
  <c r="F21" i="9"/>
  <c r="H23" i="1" s="1"/>
  <c r="E21" i="9"/>
  <c r="G23" i="1" s="1"/>
  <c r="D21" i="9"/>
  <c r="F23" i="1" s="1"/>
  <c r="C21" i="9"/>
  <c r="E23" i="1" s="1"/>
  <c r="N20" i="9"/>
  <c r="P22" i="1" s="1"/>
  <c r="M20" i="9"/>
  <c r="O22" i="1" s="1"/>
  <c r="L20" i="9"/>
  <c r="N22" i="1" s="1"/>
  <c r="K20" i="9"/>
  <c r="M22" i="1" s="1"/>
  <c r="J20" i="9"/>
  <c r="L22" i="1" s="1"/>
  <c r="I20" i="9"/>
  <c r="K22" i="1" s="1"/>
  <c r="H20" i="9"/>
  <c r="J22" i="1" s="1"/>
  <c r="G20" i="9"/>
  <c r="I22" i="1" s="1"/>
  <c r="F20" i="9"/>
  <c r="H22" i="1" s="1"/>
  <c r="E20" i="9"/>
  <c r="G22" i="1" s="1"/>
  <c r="D20" i="9"/>
  <c r="F22" i="1" s="1"/>
  <c r="C20" i="9"/>
  <c r="E22" i="1" s="1"/>
  <c r="N19" i="9"/>
  <c r="P21" i="1" s="1"/>
  <c r="M19" i="9"/>
  <c r="O21" i="1" s="1"/>
  <c r="L19" i="9"/>
  <c r="N21" i="1" s="1"/>
  <c r="K19" i="9"/>
  <c r="M21" i="1" s="1"/>
  <c r="J19" i="9"/>
  <c r="L21" i="1" s="1"/>
  <c r="I19" i="9"/>
  <c r="K21" i="1" s="1"/>
  <c r="H19" i="9"/>
  <c r="J21" i="1" s="1"/>
  <c r="G19" i="9"/>
  <c r="I21" i="1" s="1"/>
  <c r="F19" i="9"/>
  <c r="H21" i="1" s="1"/>
  <c r="E19" i="9"/>
  <c r="G21" i="1" s="1"/>
  <c r="D19" i="9"/>
  <c r="F21" i="1" s="1"/>
  <c r="C19" i="9"/>
  <c r="E21" i="1" s="1"/>
  <c r="N18" i="9"/>
  <c r="P20" i="1" s="1"/>
  <c r="M18" i="9"/>
  <c r="O20" i="1" s="1"/>
  <c r="L18" i="9"/>
  <c r="N20" i="1" s="1"/>
  <c r="K18" i="9"/>
  <c r="M20" i="1" s="1"/>
  <c r="J18" i="9"/>
  <c r="L20" i="1" s="1"/>
  <c r="I18" i="9"/>
  <c r="K20" i="1" s="1"/>
  <c r="H18" i="9"/>
  <c r="J20" i="1" s="1"/>
  <c r="G18" i="9"/>
  <c r="I20" i="1" s="1"/>
  <c r="F18" i="9"/>
  <c r="H20" i="1" s="1"/>
  <c r="E18" i="9"/>
  <c r="G20" i="1" s="1"/>
  <c r="D18" i="9"/>
  <c r="F20" i="1" s="1"/>
  <c r="C18" i="9"/>
  <c r="E20" i="1" s="1"/>
  <c r="E2" i="1"/>
  <c r="R25" i="1" l="1" a="1"/>
  <c r="R25" i="1" s="1"/>
  <c r="R24" i="1" a="1"/>
  <c r="R24" i="1" s="1"/>
  <c r="R26" i="1" a="1"/>
  <c r="R26" i="1" s="1"/>
  <c r="J2" i="9"/>
  <c r="D19" i="1" l="1"/>
</calcChain>
</file>

<file path=xl/connections.xml><?xml version="1.0" encoding="utf-8"?>
<connections xmlns="http://schemas.openxmlformats.org/spreadsheetml/2006/main">
  <connection id="1" name="bland" type="100" refreshedVersion="5">
    <extLst>
      <ext xmlns:x15="http://schemas.microsoft.com/office/spreadsheetml/2010/11/main" uri="{DE250136-89BD-433C-8126-D09CA5730AF9}">
        <x15:connection id="c3a69973-3b81-4f66-ad8e-6e6e39625348"/>
      </ext>
    </extLst>
  </connection>
  <connection id="2" name="blandine" type="100" refreshedVersion="5">
    <extLst>
      <ext xmlns:x15="http://schemas.microsoft.com/office/spreadsheetml/2010/11/main" uri="{DE250136-89BD-433C-8126-D09CA5730AF9}">
        <x15:connection id="4c0a67d2-dba1-405d-9511-d4f4793bf580"/>
      </ext>
    </extLst>
  </connection>
  <connection id="3" name="LinkedTable_Rank" type="102" refreshedVersion="5" minRefreshableVersion="5">
    <extLst>
      <ext xmlns:x15="http://schemas.microsoft.com/office/spreadsheetml/2010/11/main" uri="{DE250136-89BD-433C-8126-D09CA5730AF9}">
        <x15:connection id="Rank-8787c64e-a630-45b0-af52-9abd6315c843">
          <x15:rangePr sourceName="_xlcn.LinkedTable_Rank1"/>
        </x15:connection>
      </ext>
    </extLst>
  </connection>
  <connection id="4" name="LinkedTable_Targetstabelle" type="102" refreshedVersion="5" minRefreshableVersion="5">
    <extLst>
      <ext xmlns:x15="http://schemas.microsoft.com/office/spreadsheetml/2010/11/main" uri="{DE250136-89BD-433C-8126-D09CA5730AF9}">
        <x15:connection id="Targetstabelle-bdec3478-1ea5-4ca7-bc4a-f5e7027e7868">
          <x15:rangePr sourceName="_xlcn.LinkedTable_Targetstabelle1"/>
        </x15:connection>
      </ext>
    </extLst>
  </connection>
  <connection id="5" name="LinkedTable_WIFtabelle" type="102" refreshedVersion="5" minRefreshableVersion="5">
    <extLst>
      <ext xmlns:x15="http://schemas.microsoft.com/office/spreadsheetml/2010/11/main" uri="{DE250136-89BD-433C-8126-D09CA5730AF9}">
        <x15:connection id="WIFtabelle-2e4aefc4-5b75-4518-8b40-06e0ab1705b7">
          <x15:rangePr sourceName="_xlcn.LinkedTable_WIFtabelle1"/>
        </x15:connection>
      </ext>
    </extLst>
  </connection>
  <connection id="6" keepAlive="1" name="ThisWorkbookDataModel" description="Datenmodell" type="5" refreshedVersion="5" minRefreshableVersion="5">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5">
    <s v="ThisWorkbookDataModel"/>
    <s v="{[adobe_cart_conversion2seg].[DeliveryMethod.].[All]}"/>
    <s v="{[dim_devicetype].[DeviceCategory].[All]}"/>
    <s v="{[dim_dates].[fiscalyear].&amp;[2017]}"/>
    <s v="[Measures].[MaxDate]"/>
  </metadataStrings>
  <mdxMetadata count="4">
    <mdx n="0" f="s">
      <ms ns="1" c="0"/>
    </mdx>
    <mdx n="0" f="s">
      <ms ns="2" c="0"/>
    </mdx>
    <mdx n="0" f="s">
      <ms ns="3" c="0"/>
    </mdx>
    <mdx n="0" f="v">
      <t c="1" fi="0">
        <n x="4"/>
      </t>
    </mdx>
  </mdxMetadata>
  <valueMetadata count="4">
    <bk>
      <rc t="1" v="0"/>
    </bk>
    <bk>
      <rc t="1" v="1"/>
    </bk>
    <bk>
      <rc t="1" v="2"/>
    </bk>
    <bk>
      <rc t="1" v="3"/>
    </bk>
  </valueMetadata>
</metadata>
</file>

<file path=xl/sharedStrings.xml><?xml version="1.0" encoding="utf-8"?>
<sst xmlns="http://schemas.openxmlformats.org/spreadsheetml/2006/main" count="962" uniqueCount="358">
  <si>
    <t>Zeilenbeschriftungen</t>
  </si>
  <si>
    <t>MIN</t>
  </si>
  <si>
    <t>MAX</t>
  </si>
  <si>
    <t>AVG</t>
  </si>
  <si>
    <t>MED</t>
  </si>
  <si>
    <t>Fallout 1to2</t>
  </si>
  <si>
    <t>Fallout 2to3</t>
  </si>
  <si>
    <t>Fallout 3to4</t>
  </si>
  <si>
    <t>Fallout 4to6</t>
  </si>
  <si>
    <t>Orders</t>
  </si>
  <si>
    <t>Revenue</t>
  </si>
  <si>
    <t>Bench regeln:</t>
  </si>
  <si>
    <t>Zeitraum von:</t>
  </si>
  <si>
    <t>Targets</t>
  </si>
  <si>
    <t>Desktop</t>
  </si>
  <si>
    <t>Mobile Phone</t>
  </si>
  <si>
    <t>Tablet</t>
  </si>
  <si>
    <t>Other</t>
  </si>
  <si>
    <t>Unknown</t>
  </si>
  <si>
    <t>All Device</t>
  </si>
  <si>
    <t>Target 1to2</t>
  </si>
  <si>
    <t>Target 2to3</t>
  </si>
  <si>
    <t>Target 3to4</t>
  </si>
  <si>
    <t>Target 4to6</t>
  </si>
  <si>
    <t>test</t>
  </si>
  <si>
    <t>DeviceCat</t>
  </si>
  <si>
    <t>T1to2Target</t>
  </si>
  <si>
    <t>T2to3Target</t>
  </si>
  <si>
    <t>T3to4Target</t>
  </si>
  <si>
    <t>T4to6Target</t>
  </si>
  <si>
    <t>Gesamtergebnis</t>
  </si>
  <si>
    <t>2017-02-20</t>
  </si>
  <si>
    <t>2017-02-21</t>
  </si>
  <si>
    <t>CS Visits</t>
  </si>
  <si>
    <t>Cart CR</t>
  </si>
  <si>
    <t>2017-02-22</t>
  </si>
  <si>
    <t>2017-02-23</t>
  </si>
  <si>
    <t>2017-02-24</t>
  </si>
  <si>
    <t>2017-02-25</t>
  </si>
  <si>
    <t>2017-02-26</t>
  </si>
  <si>
    <t>2017-02-27</t>
  </si>
  <si>
    <t>2017-02-28</t>
  </si>
  <si>
    <t>Mo</t>
  </si>
  <si>
    <t>Di</t>
  </si>
  <si>
    <t>Mi</t>
  </si>
  <si>
    <t>Do</t>
  </si>
  <si>
    <t>Fr</t>
  </si>
  <si>
    <t>Sa</t>
  </si>
  <si>
    <t>So</t>
  </si>
  <si>
    <t>% Orders</t>
  </si>
  <si>
    <t>% Revenue</t>
  </si>
  <si>
    <t>M</t>
  </si>
  <si>
    <t>Rank</t>
  </si>
  <si>
    <t>2017-03-01</t>
  </si>
  <si>
    <t>2017-03-02</t>
  </si>
  <si>
    <t>2017-03-03</t>
  </si>
  <si>
    <t>2017-03-04</t>
  </si>
  <si>
    <t>2017-03-05</t>
  </si>
  <si>
    <t>Step1</t>
  </si>
  <si>
    <t>Step2</t>
  </si>
  <si>
    <t>Step3</t>
  </si>
  <si>
    <t>Step4</t>
  </si>
  <si>
    <t>Step5</t>
  </si>
  <si>
    <t>Updated until:</t>
  </si>
  <si>
    <t>Spaltenbeschriftungen</t>
  </si>
  <si>
    <t>Parcel</t>
  </si>
  <si>
    <t>Truck</t>
  </si>
  <si>
    <t>2017-03-06</t>
  </si>
  <si>
    <t>2017-03-07</t>
  </si>
  <si>
    <t>2017-03-08</t>
  </si>
  <si>
    <t>2017-03-09</t>
  </si>
  <si>
    <t>2017-03-10</t>
  </si>
  <si>
    <t>2017-03-11</t>
  </si>
  <si>
    <t>2017-03-12</t>
  </si>
  <si>
    <t>2017-01-01</t>
  </si>
  <si>
    <t>2017-01-02</t>
  </si>
  <si>
    <t>2017-01-03</t>
  </si>
  <si>
    <t>2017-01-04</t>
  </si>
  <si>
    <t>2017-01-05</t>
  </si>
  <si>
    <t>2017-01-06</t>
  </si>
  <si>
    <t>2017-01-07</t>
  </si>
  <si>
    <t>2017-01-08</t>
  </si>
  <si>
    <t>2017-01-09</t>
  </si>
  <si>
    <t>2017-01-10</t>
  </si>
  <si>
    <t>2017-01-11</t>
  </si>
  <si>
    <t>2017-01-12</t>
  </si>
  <si>
    <t>2017-01-13</t>
  </si>
  <si>
    <t>2017-01-14</t>
  </si>
  <si>
    <t>2017-01-15</t>
  </si>
  <si>
    <t>2017-01-16</t>
  </si>
  <si>
    <t>2017-01-17</t>
  </si>
  <si>
    <t>2017-01-18</t>
  </si>
  <si>
    <t>2017-01-19</t>
  </si>
  <si>
    <t>2017-01-20</t>
  </si>
  <si>
    <t>2017-01-21</t>
  </si>
  <si>
    <t>2017-01-22</t>
  </si>
  <si>
    <t>2017-01-23</t>
  </si>
  <si>
    <t>2017-01-24</t>
  </si>
  <si>
    <t>2017-01-25</t>
  </si>
  <si>
    <t>2017-01-26</t>
  </si>
  <si>
    <t>2017-01-27</t>
  </si>
  <si>
    <t>2017-01-28</t>
  </si>
  <si>
    <t>2017-01-29</t>
  </si>
  <si>
    <t>2017-01-30</t>
  </si>
  <si>
    <t>2017-01-31</t>
  </si>
  <si>
    <t>2017-02-01</t>
  </si>
  <si>
    <t>2017-02-02</t>
  </si>
  <si>
    <t>2017-02-03</t>
  </si>
  <si>
    <t>2017-02-04</t>
  </si>
  <si>
    <t>2017-02-05</t>
  </si>
  <si>
    <t>2017-02-06</t>
  </si>
  <si>
    <t>2017-02-07</t>
  </si>
  <si>
    <t>2017-02-08</t>
  </si>
  <si>
    <t>2017-02-09</t>
  </si>
  <si>
    <t>2017-02-10</t>
  </si>
  <si>
    <t>2017-02-11</t>
  </si>
  <si>
    <t>2017-02-12</t>
  </si>
  <si>
    <t>2017-02-13</t>
  </si>
  <si>
    <t>2017-02-14</t>
  </si>
  <si>
    <t>2017-02-15</t>
  </si>
  <si>
    <t>2017-02-16</t>
  </si>
  <si>
    <t>2017-02-17</t>
  </si>
  <si>
    <t>2017-02-18</t>
  </si>
  <si>
    <t>2017-02-19</t>
  </si>
  <si>
    <t/>
  </si>
  <si>
    <t>Feb 17</t>
  </si>
  <si>
    <t>Mrz 17</t>
  </si>
  <si>
    <t>Sep 16</t>
  </si>
  <si>
    <t>Okt 16</t>
  </si>
  <si>
    <t>Nov 16</t>
  </si>
  <si>
    <t>Dez 16</t>
  </si>
  <si>
    <t>Jan 17</t>
  </si>
  <si>
    <t>FYTD</t>
  </si>
  <si>
    <t>Gesamt</t>
  </si>
  <si>
    <t>Werte</t>
  </si>
  <si>
    <t>date</t>
  </si>
  <si>
    <t>Weekdayname</t>
  </si>
  <si>
    <t>2016-09-01</t>
  </si>
  <si>
    <t>2016-09-02</t>
  </si>
  <si>
    <t>2016-09-03</t>
  </si>
  <si>
    <t>2016-09-04</t>
  </si>
  <si>
    <t>2016-09-05</t>
  </si>
  <si>
    <t>2016-09-06</t>
  </si>
  <si>
    <t>2016-09-07</t>
  </si>
  <si>
    <t>2016-09-08</t>
  </si>
  <si>
    <t>2016-09-09</t>
  </si>
  <si>
    <t>2016-09-10</t>
  </si>
  <si>
    <t>2016-09-11</t>
  </si>
  <si>
    <t>2016-09-12</t>
  </si>
  <si>
    <t>2016-09-13</t>
  </si>
  <si>
    <t>2016-09-14</t>
  </si>
  <si>
    <t>2016-09-15</t>
  </si>
  <si>
    <t>2016-09-16</t>
  </si>
  <si>
    <t>2016-09-17</t>
  </si>
  <si>
    <t>2016-09-18</t>
  </si>
  <si>
    <t>2016-09-19</t>
  </si>
  <si>
    <t>2016-09-20</t>
  </si>
  <si>
    <t>2016-09-21</t>
  </si>
  <si>
    <t>2016-09-22</t>
  </si>
  <si>
    <t>2016-09-23</t>
  </si>
  <si>
    <t>2016-09-24</t>
  </si>
  <si>
    <t>2016-09-25</t>
  </si>
  <si>
    <t>2016-09-26</t>
  </si>
  <si>
    <t>2016-09-27</t>
  </si>
  <si>
    <t>2016-09-28</t>
  </si>
  <si>
    <t>2016-09-29</t>
  </si>
  <si>
    <t>2016-09-30</t>
  </si>
  <si>
    <t>2016-10-01</t>
  </si>
  <si>
    <t>2016-10-02</t>
  </si>
  <si>
    <t>2016-10-03</t>
  </si>
  <si>
    <t>2016-10-04</t>
  </si>
  <si>
    <t>2016-10-05</t>
  </si>
  <si>
    <t>2016-10-06</t>
  </si>
  <si>
    <t>2016-10-07</t>
  </si>
  <si>
    <t>2016-10-08</t>
  </si>
  <si>
    <t>2016-10-09</t>
  </si>
  <si>
    <t>2016-10-10</t>
  </si>
  <si>
    <t>2016-10-11</t>
  </si>
  <si>
    <t>2016-10-12</t>
  </si>
  <si>
    <t>2016-10-13</t>
  </si>
  <si>
    <t>2016-10-14</t>
  </si>
  <si>
    <t>2016-10-15</t>
  </si>
  <si>
    <t>2016-10-16</t>
  </si>
  <si>
    <t>2016-10-17</t>
  </si>
  <si>
    <t>2016-10-18</t>
  </si>
  <si>
    <t>2016-10-19</t>
  </si>
  <si>
    <t>2016-10-20</t>
  </si>
  <si>
    <t>2016-10-21</t>
  </si>
  <si>
    <t>2016-10-22</t>
  </si>
  <si>
    <t>2016-10-23</t>
  </si>
  <si>
    <t>2016-10-24</t>
  </si>
  <si>
    <t>2016-10-25</t>
  </si>
  <si>
    <t>2016-10-26</t>
  </si>
  <si>
    <t>2016-10-27</t>
  </si>
  <si>
    <t>2016-10-28</t>
  </si>
  <si>
    <t>2016-10-29</t>
  </si>
  <si>
    <t>2016-10-30</t>
  </si>
  <si>
    <t>2016-10-31</t>
  </si>
  <si>
    <t>2016-11-01</t>
  </si>
  <si>
    <t>2016-11-02</t>
  </si>
  <si>
    <t>2016-11-03</t>
  </si>
  <si>
    <t>2016-11-04</t>
  </si>
  <si>
    <t>2016-11-05</t>
  </si>
  <si>
    <t>2016-11-06</t>
  </si>
  <si>
    <t>2016-11-07</t>
  </si>
  <si>
    <t>2016-11-08</t>
  </si>
  <si>
    <t>2016-11-09</t>
  </si>
  <si>
    <t>2016-11-10</t>
  </si>
  <si>
    <t>2016-11-11</t>
  </si>
  <si>
    <t>2016-11-12</t>
  </si>
  <si>
    <t>2016-11-13</t>
  </si>
  <si>
    <t>2016-11-14</t>
  </si>
  <si>
    <t>2016-11-15</t>
  </si>
  <si>
    <t>2016-11-16</t>
  </si>
  <si>
    <t>2016-11-17</t>
  </si>
  <si>
    <t>2016-11-18</t>
  </si>
  <si>
    <t>2016-11-19</t>
  </si>
  <si>
    <t>2016-11-20</t>
  </si>
  <si>
    <t>2016-11-21</t>
  </si>
  <si>
    <t>2016-11-22</t>
  </si>
  <si>
    <t>2016-11-23</t>
  </si>
  <si>
    <t>2016-11-24</t>
  </si>
  <si>
    <t>2016-11-25</t>
  </si>
  <si>
    <t>2016-11-26</t>
  </si>
  <si>
    <t>2016-11-27</t>
  </si>
  <si>
    <t>2016-11-28</t>
  </si>
  <si>
    <t>2016-11-29</t>
  </si>
  <si>
    <t>2016-11-30</t>
  </si>
  <si>
    <t>2016-12-01</t>
  </si>
  <si>
    <t>2016-12-02</t>
  </si>
  <si>
    <t>2016-12-03</t>
  </si>
  <si>
    <t>2016-12-04</t>
  </si>
  <si>
    <t>2016-12-05</t>
  </si>
  <si>
    <t>2016-12-06</t>
  </si>
  <si>
    <t>2016-12-07</t>
  </si>
  <si>
    <t>2016-12-08</t>
  </si>
  <si>
    <t>2016-12-09</t>
  </si>
  <si>
    <t>2016-12-10</t>
  </si>
  <si>
    <t>2016-12-11</t>
  </si>
  <si>
    <t>2016-12-12</t>
  </si>
  <si>
    <t>2016-12-13</t>
  </si>
  <si>
    <t>2016-12-14</t>
  </si>
  <si>
    <t>2016-12-15</t>
  </si>
  <si>
    <t>2016-12-16</t>
  </si>
  <si>
    <t>2016-12-17</t>
  </si>
  <si>
    <t>2016-12-18</t>
  </si>
  <si>
    <t>2016-12-19</t>
  </si>
  <si>
    <t>2016-12-20</t>
  </si>
  <si>
    <t>2016-12-21</t>
  </si>
  <si>
    <t>2016-12-22</t>
  </si>
  <si>
    <t>2016-12-23</t>
  </si>
  <si>
    <t>2016-12-24</t>
  </si>
  <si>
    <t>2016-12-25</t>
  </si>
  <si>
    <t>2016-12-26</t>
  </si>
  <si>
    <t>2016-12-27</t>
  </si>
  <si>
    <t>2016-12-28</t>
  </si>
  <si>
    <t>2016-12-29</t>
  </si>
  <si>
    <t>2016-12-30</t>
  </si>
  <si>
    <t>2016-12-31</t>
  </si>
  <si>
    <t>AOV</t>
  </si>
  <si>
    <t>Di Ergebnis</t>
  </si>
  <si>
    <t>Do Ergebnis</t>
  </si>
  <si>
    <t>Fr Ergebnis</t>
  </si>
  <si>
    <t>Mi Ergebnis</t>
  </si>
  <si>
    <t>Mo Ergebnis</t>
  </si>
  <si>
    <t>Sa Ergebnis</t>
  </si>
  <si>
    <t>So Ergebnis</t>
  </si>
  <si>
    <t>Date</t>
  </si>
  <si>
    <t>MOBILE</t>
  </si>
  <si>
    <t>DESKTOP</t>
  </si>
  <si>
    <t>OTHER</t>
  </si>
  <si>
    <t>ALL</t>
  </si>
  <si>
    <t>TABLET</t>
  </si>
  <si>
    <t>UNKNOWN</t>
  </si>
  <si>
    <t>Monat</t>
  </si>
  <si>
    <t>Desktop Ergebnis</t>
  </si>
  <si>
    <t>Mobile Phone Ergebnis</t>
  </si>
  <si>
    <t>Tablet Ergebnis</t>
  </si>
  <si>
    <t>Other Ergebnis</t>
  </si>
  <si>
    <t>Unknown Ergebnis</t>
  </si>
  <si>
    <t>All</t>
  </si>
  <si>
    <t>fiscalyear</t>
  </si>
  <si>
    <t>DeviceCategory</t>
  </si>
  <si>
    <t>DeliveryMethod.</t>
  </si>
  <si>
    <t>2017</t>
  </si>
  <si>
    <t>&lt;&lt; aufklappen, um Daten zu sehen</t>
  </si>
  <si>
    <t>WEEK</t>
  </si>
  <si>
    <t>2017-03-13</t>
  </si>
  <si>
    <t>2017-03-14</t>
  </si>
  <si>
    <t>2017-03-15</t>
  </si>
  <si>
    <t>2017-03-16</t>
  </si>
  <si>
    <t>2017-03-17</t>
  </si>
  <si>
    <t>2017-03-18</t>
  </si>
  <si>
    <t>2017-03-19</t>
  </si>
  <si>
    <t>Jan</t>
  </si>
  <si>
    <t>Feb</t>
  </si>
  <si>
    <t>Mrz</t>
  </si>
  <si>
    <t>Apr</t>
  </si>
  <si>
    <t>Mai</t>
  </si>
  <si>
    <t>Jun</t>
  </si>
  <si>
    <t>Jul</t>
  </si>
  <si>
    <t>Aug</t>
  </si>
  <si>
    <t>Sep</t>
  </si>
  <si>
    <t>Okt</t>
  </si>
  <si>
    <t>Nov</t>
  </si>
  <si>
    <t>Dez</t>
  </si>
  <si>
    <t>2017-03-20</t>
  </si>
  <si>
    <t>What?</t>
  </si>
  <si>
    <t>Start Date</t>
  </si>
  <si>
    <t>End Date</t>
  </si>
  <si>
    <t>Device</t>
  </si>
  <si>
    <t>Impacted Checkout Step</t>
  </si>
  <si>
    <t>Impacted KPI</t>
  </si>
  <si>
    <t>Parcel Unit Backlog</t>
  </si>
  <si>
    <t>Delivery Information (Parcel)</t>
  </si>
  <si>
    <t>Fallout Rate delivery to review by Parcel</t>
  </si>
  <si>
    <t>Datenschutz pop-up on Billing</t>
  </si>
  <si>
    <t>Billing</t>
  </si>
  <si>
    <t>Fallout rate Billing to delivery</t>
  </si>
  <si>
    <t>Error Message "you can't place your order at the moment"</t>
  </si>
  <si>
    <t>Shopping Cart</t>
  </si>
  <si>
    <t>Fallout Rate Cart to Billing</t>
  </si>
  <si>
    <t>Error Message "Something went wrong". Release 6.0.0</t>
  </si>
  <si>
    <t>IRW Bug during 3 hours, no customer went through</t>
  </si>
  <si>
    <t>Fallout of cart during one hour at 1 pm</t>
  </si>
  <si>
    <t>Checkout Downtime from 9 to 11 pm</t>
  </si>
  <si>
    <t>Online Payment Plattform issue</t>
  </si>
  <si>
    <t>Review to Order</t>
  </si>
  <si>
    <t>Fallout Rate Review to Order</t>
  </si>
  <si>
    <t>Intermittent Disturbances</t>
  </si>
  <si>
    <t>Implementation C&amp;C in Cart</t>
  </si>
  <si>
    <t>Release 6.1.5</t>
  </si>
  <si>
    <t>Release 6.1.4</t>
  </si>
  <si>
    <t>Double field in the cart visible</t>
  </si>
  <si>
    <t>Release 6.2</t>
  </si>
  <si>
    <t>(Leer)</t>
  </si>
  <si>
    <t>2017-03-01 Ergebnis</t>
  </si>
  <si>
    <t>2017-03-02 Ergebnis</t>
  </si>
  <si>
    <t>2017-03-03 Ergebnis</t>
  </si>
  <si>
    <t>2017-03-04 Ergebnis</t>
  </si>
  <si>
    <t>2017-03-05 Ergebnis</t>
  </si>
  <si>
    <t>2017-03-06 Ergebnis</t>
  </si>
  <si>
    <t>2017-03-07 Ergebnis</t>
  </si>
  <si>
    <t>2017-03-08 Ergebnis</t>
  </si>
  <si>
    <t>2017-03-09 Ergebnis</t>
  </si>
  <si>
    <t>2017-03-10 Ergebnis</t>
  </si>
  <si>
    <t>2017-03-11 Ergebnis</t>
  </si>
  <si>
    <t>2017-03-12 Ergebnis</t>
  </si>
  <si>
    <t>2017-03-13 Ergebnis</t>
  </si>
  <si>
    <t>2017-03-14 Ergebnis</t>
  </si>
  <si>
    <t>2017-03-15 Ergebnis</t>
  </si>
  <si>
    <t>2017-03-16 Ergebnis</t>
  </si>
  <si>
    <t>2017-03-17 Ergebnis</t>
  </si>
  <si>
    <t>2017-03-18 Ergebnis</t>
  </si>
  <si>
    <t>2017-03-19 Ergebnis</t>
  </si>
  <si>
    <t>2017-03-20 Ergebnis</t>
  </si>
  <si>
    <t>Bug</t>
  </si>
  <si>
    <t>exemple de ce que je souhaiterais obtenir: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</si>
</sst>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F800]dddd\,\ mmmm\ dd\,\ yyyy"/>
    <numFmt numFmtId="165" formatCode="0.0%"/>
    <numFmt numFmtId="166" formatCode="#,##0\ &quot;€&quot;"/>
    <numFmt numFmtId="167" formatCode="yyyy\-mm\-dd"/>
  </numFmts>
  <fonts count="18" x14ac:knownFonts="1">
    <font>
      <sz val="9"/>
      <color theme="1"/>
      <name val="Verdana"/>
      <family val="2"/>
    </font>
    <font>
      <sz val="9"/>
      <color theme="1"/>
      <name val="Verdana"/>
      <family val="2"/>
    </font>
    <font>
      <b/>
      <sz val="9"/>
      <color theme="1"/>
      <name val="Verdana"/>
      <family val="2"/>
    </font>
    <font>
      <sz val="8"/>
      <color theme="1"/>
      <name val="Calibri"/>
      <family val="2"/>
      <scheme val="minor"/>
    </font>
    <font>
      <sz val="8"/>
      <color theme="2" tint="-0.749992370372631"/>
      <name val="Calibri"/>
      <family val="2"/>
      <scheme val="minor"/>
    </font>
    <font>
      <b/>
      <sz val="8"/>
      <color rgb="FFFF0000"/>
      <name val="Calibri"/>
      <family val="2"/>
      <scheme val="minor"/>
    </font>
    <font>
      <sz val="9"/>
      <color rgb="FFEA6716"/>
      <name val="Verdana"/>
      <family val="2"/>
    </font>
    <font>
      <u/>
      <sz val="9"/>
      <color theme="1"/>
      <name val="Verdana"/>
      <family val="2"/>
    </font>
    <font>
      <sz val="9"/>
      <color rgb="FFFF0000"/>
      <name val="Verdana"/>
      <family val="2"/>
    </font>
    <font>
      <sz val="9"/>
      <color theme="0"/>
      <name val="Verdana"/>
      <family val="2"/>
    </font>
    <font>
      <sz val="9"/>
      <color theme="0" tint="-0.249977111117893"/>
      <name val="Verdana"/>
      <family val="2"/>
    </font>
    <font>
      <sz val="9"/>
      <color theme="0" tint="-0.34998626667073579"/>
      <name val="Verdana"/>
      <family val="2"/>
    </font>
    <font>
      <sz val="9"/>
      <color theme="1"/>
      <name val="Calibri"/>
      <family val="2"/>
      <scheme val="minor"/>
    </font>
    <font>
      <sz val="9"/>
      <color theme="2" tint="-0.749992370372631"/>
      <name val="Calibri"/>
      <family val="2"/>
      <scheme val="minor"/>
    </font>
    <font>
      <sz val="9"/>
      <name val="Verdana"/>
      <family val="2"/>
    </font>
    <font>
      <sz val="9"/>
      <color theme="2" tint="-0.249977111117893"/>
      <name val="Verdana"/>
      <family val="2"/>
    </font>
    <font>
      <b/>
      <sz val="9"/>
      <color theme="0" tint="-0.34998626667073579"/>
      <name val="Verdana"/>
      <family val="2"/>
    </font>
    <font>
      <u/>
      <sz val="9"/>
      <color rgb="FFFF0000"/>
      <name val="Verdana"/>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0" tint="-0.14999847407452621"/>
        <bgColor theme="0" tint="-0.14999847407452621"/>
      </patternFill>
    </fill>
    <fill>
      <patternFill patternType="solid">
        <fgColor theme="4" tint="0.79998168889431442"/>
        <bgColor indexed="64"/>
      </patternFill>
    </fill>
    <fill>
      <patternFill patternType="solid">
        <fgColor rgb="FFFFFF00"/>
        <bgColor indexed="64"/>
      </patternFill>
    </fill>
    <fill>
      <patternFill patternType="solid">
        <fgColor theme="5" tint="0.39997558519241921"/>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n">
        <color theme="1"/>
      </bottom>
      <diagonal/>
    </border>
    <border>
      <left style="thin">
        <color indexed="64"/>
      </left>
      <right style="thin">
        <color indexed="64"/>
      </right>
      <top style="thin">
        <color indexed="64"/>
      </top>
      <bottom style="thin">
        <color indexed="64"/>
      </bottom>
      <diagonal/>
    </border>
    <border>
      <left/>
      <right style="thin">
        <color theme="4" tint="0.3999755851924192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140">
    <xf numFmtId="0" fontId="0" fillId="0" borderId="0" xfId="0"/>
    <xf numFmtId="0" fontId="3" fillId="2" borderId="0" xfId="0" applyFont="1" applyFill="1" applyBorder="1" applyAlignment="1">
      <alignment vertical="center"/>
    </xf>
    <xf numFmtId="164" fontId="5" fillId="2" borderId="0" xfId="1" applyNumberFormat="1" applyFont="1" applyFill="1" applyBorder="1" applyAlignment="1">
      <alignment horizontal="left" vertical="center"/>
    </xf>
    <xf numFmtId="0" fontId="0" fillId="2" borderId="0" xfId="0" applyFill="1"/>
    <xf numFmtId="0" fontId="2" fillId="2" borderId="1" xfId="0" applyFont="1" applyFill="1" applyBorder="1"/>
    <xf numFmtId="0" fontId="0" fillId="2" borderId="2" xfId="0" applyFill="1" applyBorder="1"/>
    <xf numFmtId="3" fontId="0" fillId="2" borderId="2" xfId="0" applyNumberFormat="1" applyFill="1" applyBorder="1"/>
    <xf numFmtId="165" fontId="0" fillId="2" borderId="2" xfId="1" applyNumberFormat="1" applyFont="1" applyFill="1" applyBorder="1"/>
    <xf numFmtId="0" fontId="0" fillId="2" borderId="4" xfId="0" applyFill="1" applyBorder="1"/>
    <xf numFmtId="3" fontId="0" fillId="2" borderId="0" xfId="0" applyNumberFormat="1" applyFill="1" applyBorder="1"/>
    <xf numFmtId="165" fontId="0" fillId="2" borderId="0" xfId="1" applyNumberFormat="1" applyFont="1" applyFill="1" applyBorder="1"/>
    <xf numFmtId="165" fontId="0" fillId="2" borderId="0" xfId="0" applyNumberFormat="1" applyFill="1" applyBorder="1"/>
    <xf numFmtId="0" fontId="0" fillId="2" borderId="6" xfId="0" applyFill="1" applyBorder="1"/>
    <xf numFmtId="3" fontId="0" fillId="2" borderId="7" xfId="0" applyNumberFormat="1" applyFill="1" applyBorder="1"/>
    <xf numFmtId="165" fontId="0" fillId="2" borderId="7" xfId="1" applyNumberFormat="1" applyFont="1" applyFill="1" applyBorder="1"/>
    <xf numFmtId="0" fontId="0" fillId="2" borderId="0" xfId="0" applyFill="1" applyAlignment="1">
      <alignment horizontal="left"/>
    </xf>
    <xf numFmtId="3" fontId="0" fillId="2" borderId="0" xfId="0" applyNumberFormat="1" applyFill="1"/>
    <xf numFmtId="165" fontId="0" fillId="2" borderId="0" xfId="0" applyNumberFormat="1" applyFill="1"/>
    <xf numFmtId="0" fontId="0" fillId="2" borderId="0" xfId="0" applyFill="1" applyBorder="1"/>
    <xf numFmtId="0" fontId="7" fillId="0" borderId="0" xfId="0" applyFont="1"/>
    <xf numFmtId="165" fontId="0" fillId="3" borderId="7" xfId="1" applyNumberFormat="1" applyFont="1" applyFill="1" applyBorder="1"/>
    <xf numFmtId="9" fontId="0" fillId="0" borderId="0" xfId="1" applyFont="1"/>
    <xf numFmtId="9" fontId="0" fillId="2" borderId="0" xfId="0" applyNumberFormat="1" applyFill="1"/>
    <xf numFmtId="0" fontId="0" fillId="4" borderId="0" xfId="0" applyFont="1" applyFill="1"/>
    <xf numFmtId="0" fontId="0" fillId="0" borderId="0" xfId="0" applyFont="1"/>
    <xf numFmtId="0" fontId="8" fillId="4" borderId="0" xfId="0" applyFont="1" applyFill="1"/>
    <xf numFmtId="0" fontId="8" fillId="0" borderId="0" xfId="0" applyFont="1"/>
    <xf numFmtId="0" fontId="0" fillId="0" borderId="9" xfId="0" applyFont="1" applyBorder="1"/>
    <xf numFmtId="1" fontId="0" fillId="0" borderId="0" xfId="0" applyNumberFormat="1" applyFont="1" applyFill="1"/>
    <xf numFmtId="0" fontId="0" fillId="0" borderId="0" xfId="0" applyFill="1"/>
    <xf numFmtId="9" fontId="0" fillId="0" borderId="0" xfId="1" applyFont="1" applyFill="1"/>
    <xf numFmtId="9" fontId="0" fillId="3" borderId="2" xfId="0" applyNumberFormat="1" applyFill="1" applyBorder="1"/>
    <xf numFmtId="0" fontId="10" fillId="0" borderId="0" xfId="0" applyFont="1" applyFill="1"/>
    <xf numFmtId="0" fontId="10" fillId="0" borderId="0" xfId="0" applyFont="1"/>
    <xf numFmtId="165" fontId="0" fillId="0" borderId="0" xfId="1" applyNumberFormat="1" applyFont="1" applyFill="1"/>
    <xf numFmtId="165" fontId="0" fillId="0" borderId="0" xfId="0" applyNumberFormat="1" applyFont="1" applyFill="1"/>
    <xf numFmtId="165" fontId="0" fillId="0" borderId="0" xfId="1" applyNumberFormat="1" applyFont="1"/>
    <xf numFmtId="0" fontId="9" fillId="2" borderId="0" xfId="0" applyFont="1" applyFill="1"/>
    <xf numFmtId="9" fontId="0" fillId="0" borderId="0" xfId="0" applyNumberFormat="1"/>
    <xf numFmtId="165" fontId="0" fillId="3" borderId="2" xfId="0" applyNumberFormat="1" applyFill="1" applyBorder="1"/>
    <xf numFmtId="165" fontId="0" fillId="2" borderId="2" xfId="0" applyNumberFormat="1" applyFill="1" applyBorder="1"/>
    <xf numFmtId="10" fontId="0" fillId="2" borderId="0" xfId="0" applyNumberFormat="1" applyFill="1"/>
    <xf numFmtId="164" fontId="4" fillId="2" borderId="0" xfId="1" applyNumberFormat="1" applyFont="1" applyFill="1" applyBorder="1" applyAlignment="1">
      <alignment horizontal="left" vertical="center"/>
    </xf>
    <xf numFmtId="0" fontId="11" fillId="0" borderId="0" xfId="0" applyFont="1"/>
    <xf numFmtId="0" fontId="0" fillId="0" borderId="0" xfId="0" applyAlignment="1">
      <alignment horizontal="left"/>
    </xf>
    <xf numFmtId="0" fontId="0" fillId="2" borderId="11" xfId="0" applyFill="1" applyBorder="1" applyAlignment="1">
      <alignment horizontal="left"/>
    </xf>
    <xf numFmtId="17" fontId="0" fillId="0" borderId="0" xfId="0" applyNumberFormat="1" applyAlignment="1">
      <alignment horizontal="left"/>
    </xf>
    <xf numFmtId="0" fontId="12" fillId="2" borderId="0" xfId="0" applyFont="1" applyFill="1" applyBorder="1" applyAlignment="1">
      <alignment vertical="center"/>
    </xf>
    <xf numFmtId="0" fontId="0" fillId="2" borderId="0" xfId="1" applyNumberFormat="1" applyFont="1" applyFill="1" applyBorder="1"/>
    <xf numFmtId="10" fontId="0" fillId="0" borderId="0" xfId="1" applyNumberFormat="1" applyFont="1"/>
    <xf numFmtId="0" fontId="11" fillId="2" borderId="0" xfId="0" applyFont="1" applyFill="1" applyBorder="1"/>
    <xf numFmtId="0" fontId="14" fillId="2" borderId="0" xfId="0" applyFont="1" applyFill="1"/>
    <xf numFmtId="0" fontId="12" fillId="2" borderId="0" xfId="0" applyFont="1" applyFill="1" applyBorder="1" applyAlignment="1">
      <alignment horizontal="left" vertical="center"/>
    </xf>
    <xf numFmtId="3" fontId="0" fillId="0" borderId="0" xfId="0" applyNumberFormat="1"/>
    <xf numFmtId="165" fontId="0" fillId="0" borderId="0" xfId="0" applyNumberFormat="1"/>
    <xf numFmtId="10" fontId="0" fillId="0" borderId="0" xfId="0" applyNumberFormat="1"/>
    <xf numFmtId="0" fontId="0" fillId="5" borderId="0" xfId="0" applyFill="1" applyAlignment="1">
      <alignment horizontal="left"/>
    </xf>
    <xf numFmtId="14" fontId="0" fillId="2" borderId="0" xfId="0" applyNumberFormat="1" applyFill="1" applyAlignment="1">
      <alignment horizontal="left"/>
    </xf>
    <xf numFmtId="14" fontId="0" fillId="0" borderId="0" xfId="0" applyNumberFormat="1"/>
    <xf numFmtId="0" fontId="15" fillId="2" borderId="0" xfId="0" applyFont="1" applyFill="1"/>
    <xf numFmtId="9" fontId="15" fillId="2" borderId="0" xfId="0" applyNumberFormat="1" applyFont="1" applyFill="1"/>
    <xf numFmtId="3" fontId="0" fillId="0" borderId="0" xfId="0" applyNumberFormat="1" applyAlignment="1">
      <alignment horizontal="left"/>
    </xf>
    <xf numFmtId="10" fontId="0" fillId="0" borderId="0" xfId="0" applyNumberFormat="1" applyFill="1"/>
    <xf numFmtId="9" fontId="0" fillId="0" borderId="0" xfId="1" applyFont="1" applyFill="1" applyBorder="1"/>
    <xf numFmtId="0" fontId="0" fillId="0" borderId="0" xfId="0" applyFill="1" applyBorder="1"/>
    <xf numFmtId="165" fontId="0" fillId="0" borderId="0" xfId="1" applyNumberFormat="1" applyFont="1" applyFill="1" applyBorder="1"/>
    <xf numFmtId="1" fontId="0" fillId="0" borderId="0" xfId="0" applyNumberFormat="1" applyFont="1" applyFill="1" applyBorder="1"/>
    <xf numFmtId="165" fontId="0" fillId="0" borderId="0" xfId="0" applyNumberFormat="1" applyFont="1" applyFill="1" applyBorder="1"/>
    <xf numFmtId="9" fontId="0" fillId="0" borderId="0" xfId="1" applyNumberFormat="1" applyFont="1" applyFill="1" applyBorder="1"/>
    <xf numFmtId="0" fontId="0" fillId="0" borderId="0" xfId="0" applyFont="1" applyFill="1" applyBorder="1"/>
    <xf numFmtId="0" fontId="8" fillId="0" borderId="0" xfId="0" applyFont="1" applyFill="1" applyBorder="1"/>
    <xf numFmtId="165" fontId="0" fillId="0" borderId="0" xfId="0" applyNumberFormat="1" applyFill="1" applyBorder="1"/>
    <xf numFmtId="9" fontId="0" fillId="0" borderId="0" xfId="0" applyNumberFormat="1" applyFill="1" applyBorder="1"/>
    <xf numFmtId="0" fontId="0" fillId="0" borderId="2" xfId="0" applyBorder="1"/>
    <xf numFmtId="0" fontId="0" fillId="2" borderId="3" xfId="0" applyFill="1" applyBorder="1"/>
    <xf numFmtId="165" fontId="0" fillId="2" borderId="5" xfId="1" applyNumberFormat="1" applyFont="1" applyFill="1" applyBorder="1"/>
    <xf numFmtId="165" fontId="0" fillId="2" borderId="5" xfId="0" applyNumberFormat="1" applyFill="1" applyBorder="1"/>
    <xf numFmtId="165" fontId="0" fillId="2" borderId="8" xfId="1" applyNumberFormat="1" applyFont="1" applyFill="1" applyBorder="1"/>
    <xf numFmtId="0" fontId="0" fillId="0" borderId="7" xfId="0" applyBorder="1"/>
    <xf numFmtId="9" fontId="0" fillId="2" borderId="8" xfId="0" applyNumberFormat="1" applyFill="1" applyBorder="1"/>
    <xf numFmtId="0" fontId="0" fillId="0" borderId="8" xfId="0" applyBorder="1"/>
    <xf numFmtId="0" fontId="0" fillId="0" borderId="3" xfId="0" applyBorder="1"/>
    <xf numFmtId="166" fontId="0" fillId="2" borderId="0" xfId="0" applyNumberFormat="1" applyFill="1"/>
    <xf numFmtId="10" fontId="0" fillId="2" borderId="0" xfId="1" applyNumberFormat="1" applyFont="1" applyFill="1" applyBorder="1"/>
    <xf numFmtId="10" fontId="0" fillId="2" borderId="7" xfId="1" applyNumberFormat="1" applyFont="1" applyFill="1" applyBorder="1"/>
    <xf numFmtId="166" fontId="0" fillId="0" borderId="0" xfId="0" applyNumberFormat="1"/>
    <xf numFmtId="0" fontId="2" fillId="0" borderId="0" xfId="0" applyFont="1"/>
    <xf numFmtId="0" fontId="0" fillId="2" borderId="0" xfId="0" applyFill="1" applyAlignment="1">
      <alignment horizontal="right"/>
    </xf>
    <xf numFmtId="0" fontId="0" fillId="5" borderId="0" xfId="0" applyFill="1" applyAlignment="1">
      <alignment horizontal="right"/>
    </xf>
    <xf numFmtId="0" fontId="2" fillId="0" borderId="0" xfId="0" applyFont="1" applyAlignment="1">
      <alignment horizontal="right"/>
    </xf>
    <xf numFmtId="3" fontId="0" fillId="0" borderId="0" xfId="0" applyNumberFormat="1" applyFill="1" applyBorder="1"/>
    <xf numFmtId="3" fontId="0" fillId="0" borderId="0" xfId="1" applyNumberFormat="1" applyFont="1"/>
    <xf numFmtId="3" fontId="0" fillId="0" borderId="0" xfId="1" applyNumberFormat="1" applyFont="1" applyFill="1" applyBorder="1"/>
    <xf numFmtId="166" fontId="0" fillId="0" borderId="0" xfId="0" applyNumberFormat="1" applyFill="1" applyBorder="1"/>
    <xf numFmtId="0" fontId="2" fillId="0" borderId="4" xfId="0" applyFont="1" applyBorder="1" applyAlignment="1">
      <alignment horizontal="right"/>
    </xf>
    <xf numFmtId="0" fontId="2" fillId="0" borderId="0" xfId="0" applyFont="1" applyBorder="1" applyAlignment="1">
      <alignment horizontal="right"/>
    </xf>
    <xf numFmtId="165" fontId="0" fillId="0" borderId="4" xfId="1" applyNumberFormat="1" applyFont="1" applyBorder="1"/>
    <xf numFmtId="165" fontId="0" fillId="0" borderId="0" xfId="1" applyNumberFormat="1" applyFont="1" applyBorder="1"/>
    <xf numFmtId="165" fontId="0" fillId="0" borderId="4" xfId="1" applyNumberFormat="1" applyFont="1" applyFill="1" applyBorder="1"/>
    <xf numFmtId="0" fontId="2" fillId="0" borderId="5" xfId="0" applyFont="1" applyBorder="1" applyAlignment="1">
      <alignment horizontal="right"/>
    </xf>
    <xf numFmtId="165" fontId="0" fillId="0" borderId="5" xfId="1" applyNumberFormat="1" applyFont="1" applyBorder="1"/>
    <xf numFmtId="165" fontId="0" fillId="0" borderId="5" xfId="1" applyNumberFormat="1" applyFont="1" applyFill="1" applyBorder="1"/>
    <xf numFmtId="0" fontId="8" fillId="2" borderId="0" xfId="0" applyFont="1" applyFill="1"/>
    <xf numFmtId="0" fontId="16" fillId="0" borderId="0" xfId="0" applyFont="1"/>
    <xf numFmtId="14" fontId="0" fillId="2" borderId="0" xfId="0" applyNumberFormat="1" applyFill="1"/>
    <xf numFmtId="3" fontId="0" fillId="2" borderId="10" xfId="0" applyNumberFormat="1" applyFill="1" applyBorder="1" applyAlignment="1">
      <alignment horizontal="center"/>
    </xf>
    <xf numFmtId="3" fontId="0" fillId="2" borderId="10" xfId="0" applyNumberFormat="1" applyFill="1" applyBorder="1" applyAlignment="1">
      <alignment horizontal="right"/>
    </xf>
    <xf numFmtId="165" fontId="0" fillId="2" borderId="0" xfId="1" applyNumberFormat="1" applyFont="1" applyFill="1"/>
    <xf numFmtId="0" fontId="0" fillId="0" borderId="0" xfId="0" applyFill="1" applyAlignment="1">
      <alignment horizontal="left"/>
    </xf>
    <xf numFmtId="0" fontId="0" fillId="0" borderId="0" xfId="0" applyNumberFormat="1"/>
    <xf numFmtId="0" fontId="0" fillId="0" borderId="0" xfId="0" applyNumberFormat="1" applyAlignment="1">
      <alignment horizontal="right"/>
    </xf>
    <xf numFmtId="0" fontId="0" fillId="0" borderId="0" xfId="0" applyAlignment="1">
      <alignment vertical="center" wrapText="1"/>
    </xf>
    <xf numFmtId="0" fontId="14" fillId="0" borderId="0" xfId="0" applyFont="1"/>
    <xf numFmtId="0" fontId="0" fillId="0" borderId="0" xfId="0" applyAlignment="1">
      <alignment vertical="center"/>
    </xf>
    <xf numFmtId="0" fontId="0" fillId="0" borderId="0" xfId="0" applyBorder="1"/>
    <xf numFmtId="0" fontId="0" fillId="0" borderId="0" xfId="0" applyFill="1" applyAlignment="1">
      <alignment vertical="center"/>
    </xf>
    <xf numFmtId="14" fontId="0" fillId="0" borderId="0" xfId="0" applyNumberFormat="1" applyFill="1" applyAlignment="1">
      <alignment vertical="center"/>
    </xf>
    <xf numFmtId="0" fontId="0" fillId="0" borderId="0" xfId="0" applyFill="1" applyAlignment="1">
      <alignment vertical="center" wrapText="1"/>
    </xf>
    <xf numFmtId="14" fontId="0" fillId="0" borderId="0" xfId="0" applyNumberFormat="1" applyFill="1" applyAlignment="1">
      <alignment vertical="center" wrapText="1"/>
    </xf>
    <xf numFmtId="0" fontId="0" fillId="0" borderId="0" xfId="0" applyFill="1" applyAlignment="1">
      <alignment horizontal="left" vertical="center" wrapText="1"/>
    </xf>
    <xf numFmtId="14" fontId="0" fillId="0" borderId="0" xfId="0" applyNumberFormat="1" applyFill="1" applyAlignment="1">
      <alignment horizontal="right" vertical="center"/>
    </xf>
    <xf numFmtId="0" fontId="2" fillId="7" borderId="0" xfId="0" applyFont="1" applyFill="1" applyAlignment="1">
      <alignment horizontal="center" vertical="center"/>
    </xf>
    <xf numFmtId="0" fontId="2" fillId="7" borderId="0" xfId="0" applyFont="1" applyFill="1" applyAlignment="1">
      <alignment horizontal="center" vertical="center" wrapText="1"/>
    </xf>
    <xf numFmtId="14" fontId="0" fillId="6" borderId="0" xfId="0" applyNumberFormat="1" applyFill="1" applyAlignment="1">
      <alignment vertical="center" wrapText="1"/>
    </xf>
    <xf numFmtId="14" fontId="0" fillId="6" borderId="0" xfId="0" applyNumberFormat="1" applyFill="1" applyAlignment="1">
      <alignment vertical="center"/>
    </xf>
    <xf numFmtId="167" fontId="0" fillId="0" borderId="0" xfId="0" applyNumberFormat="1" applyFill="1" applyAlignment="1">
      <alignment vertical="center"/>
    </xf>
    <xf numFmtId="0" fontId="17" fillId="0" borderId="0" xfId="0" applyFont="1"/>
    <xf numFmtId="0" fontId="2" fillId="2" borderId="0" xfId="0" applyFont="1" applyFill="1" applyAlignment="1">
      <alignment horizontal="left"/>
    </xf>
    <xf numFmtId="0" fontId="0" fillId="0" borderId="0" xfId="0" applyFont="1" applyBorder="1" applyAlignment="1">
      <alignment vertical="center"/>
    </xf>
    <xf numFmtId="167" fontId="0" fillId="5" borderId="0" xfId="0" applyNumberFormat="1" applyFill="1" applyAlignment="1">
      <alignment vertical="center"/>
    </xf>
    <xf numFmtId="0" fontId="0" fillId="5" borderId="0" xfId="0" applyFill="1" applyAlignment="1">
      <alignment vertical="center"/>
    </xf>
    <xf numFmtId="14" fontId="0" fillId="5" borderId="0" xfId="0" applyNumberFormat="1" applyFill="1" applyAlignment="1">
      <alignment vertical="center"/>
    </xf>
    <xf numFmtId="0" fontId="0" fillId="3" borderId="0" xfId="0" applyFill="1"/>
    <xf numFmtId="164" fontId="13" fillId="2" borderId="0" xfId="1" applyNumberFormat="1" applyFont="1" applyFill="1" applyBorder="1" applyAlignment="1">
      <alignment horizontal="left" vertical="center"/>
    </xf>
    <xf numFmtId="0" fontId="6" fillId="0" borderId="0" xfId="0" applyFont="1" applyAlignment="1">
      <alignment horizontal="center"/>
    </xf>
    <xf numFmtId="3" fontId="0" fillId="2" borderId="12" xfId="0" applyNumberFormat="1" applyFill="1" applyBorder="1" applyAlignment="1">
      <alignment horizontal="center"/>
    </xf>
    <xf numFmtId="3" fontId="0" fillId="2" borderId="13" xfId="0" applyNumberFormat="1" applyFill="1" applyBorder="1" applyAlignment="1">
      <alignment horizontal="center"/>
    </xf>
    <xf numFmtId="3" fontId="0" fillId="2" borderId="14" xfId="0" applyNumberFormat="1" applyFill="1" applyBorder="1" applyAlignment="1">
      <alignment horizontal="center"/>
    </xf>
    <xf numFmtId="3" fontId="0" fillId="2" borderId="7" xfId="0" applyNumberFormat="1" applyFill="1" applyBorder="1" applyAlignment="1">
      <alignment horizontal="center"/>
    </xf>
    <xf numFmtId="164" fontId="4" fillId="2" borderId="0" xfId="1" applyNumberFormat="1" applyFont="1" applyFill="1" applyBorder="1" applyAlignment="1">
      <alignment horizontal="left" vertical="center"/>
    </xf>
  </cellXfs>
  <cellStyles count="2">
    <cellStyle name="Prozent" xfId="1" builtinId="5"/>
    <cellStyle name="Standard" xfId="0" builtinId="0"/>
  </cellStyles>
  <dxfs count="212">
    <dxf>
      <fill>
        <patternFill patternType="solid">
          <fgColor indexed="64"/>
          <bgColor theme="5" tint="0.39997558519241921"/>
        </patternFill>
      </fill>
    </dxf>
    <dxf>
      <fill>
        <patternFill>
          <bgColor rgb="FFECF0F8"/>
        </patternFill>
      </fill>
    </dxf>
    <dxf>
      <fill>
        <patternFill>
          <bgColor rgb="FFE7F0F9"/>
        </patternFill>
      </fill>
    </dxf>
    <dxf>
      <fill>
        <patternFill>
          <bgColor rgb="FFE7F0F9"/>
        </patternFill>
      </fill>
    </dxf>
    <dxf>
      <fill>
        <patternFill>
          <bgColor rgb="FFE7F0F9"/>
        </patternFill>
      </fill>
    </dxf>
    <dxf>
      <fill>
        <patternFill>
          <bgColor rgb="FFECF0F8"/>
        </patternFill>
      </fill>
    </dxf>
    <dxf>
      <fill>
        <patternFill>
          <bgColor rgb="FFE7F0F9"/>
        </patternFill>
      </fill>
    </dxf>
    <dxf>
      <fill>
        <patternFill>
          <bgColor rgb="FFE7F0F9"/>
        </patternFill>
      </fill>
    </dxf>
    <dxf>
      <fill>
        <patternFill>
          <bgColor rgb="FFECF0F8"/>
        </patternFill>
      </fill>
    </dxf>
    <dxf>
      <fill>
        <patternFill>
          <bgColor rgb="FFE7F0F9"/>
        </patternFill>
      </fill>
    </dxf>
    <dxf>
      <fill>
        <patternFill>
          <bgColor rgb="FFE7F0F9"/>
        </patternFill>
      </fill>
    </dxf>
    <dxf>
      <fill>
        <patternFill>
          <bgColor rgb="FFE7F0F9"/>
        </patternFill>
      </fill>
    </dxf>
    <dxf>
      <fill>
        <patternFill>
          <bgColor rgb="FFE7F0F9"/>
        </patternFill>
      </fill>
    </dxf>
    <dxf>
      <fill>
        <patternFill>
          <bgColor rgb="FFE7F0F9"/>
        </patternFill>
      </fill>
    </dxf>
    <dxf>
      <fill>
        <patternFill>
          <bgColor rgb="FFFFC1C1"/>
        </patternFill>
      </fill>
    </dxf>
    <dxf>
      <fill>
        <patternFill>
          <bgColor rgb="FFB5EDB5"/>
        </patternFill>
      </fill>
    </dxf>
    <dxf>
      <fill>
        <patternFill>
          <bgColor rgb="FFFFC1C1"/>
        </patternFill>
      </fill>
    </dxf>
    <dxf>
      <fill>
        <patternFill>
          <bgColor rgb="FFB5EDB5"/>
        </patternFill>
      </fill>
    </dxf>
    <dxf>
      <fill>
        <patternFill>
          <bgColor rgb="FFB5EDB5"/>
        </patternFill>
      </fill>
    </dxf>
    <dxf>
      <fill>
        <patternFill>
          <bgColor rgb="FFFFFFBD"/>
        </patternFill>
      </fill>
    </dxf>
    <dxf>
      <fill>
        <patternFill>
          <bgColor rgb="FFFFC1C1"/>
        </patternFill>
      </fill>
    </dxf>
    <dxf>
      <fill>
        <patternFill>
          <bgColor rgb="FFFFFFBD"/>
        </patternFill>
      </fill>
    </dxf>
    <dxf>
      <fill>
        <patternFill>
          <bgColor rgb="FFFFFFBD"/>
        </patternFill>
      </fill>
    </dxf>
    <dxf>
      <fill>
        <patternFill>
          <bgColor rgb="FFB5EDB5"/>
        </patternFill>
      </fill>
    </dxf>
    <dxf>
      <fill>
        <patternFill>
          <bgColor rgb="FFFFC1C1"/>
        </patternFill>
      </fill>
    </dxf>
    <dxf>
      <fill>
        <patternFill>
          <bgColor rgb="FFFFC1C1"/>
        </patternFill>
      </fill>
    </dxf>
    <dxf>
      <fill>
        <patternFill>
          <bgColor rgb="FFB5EDB5"/>
        </patternFill>
      </fill>
    </dxf>
    <dxf>
      <fill>
        <patternFill>
          <bgColor rgb="FFB5EDB5"/>
        </patternFill>
      </fill>
    </dxf>
    <dxf>
      <fill>
        <patternFill>
          <bgColor rgb="FFFFFFBD"/>
        </patternFill>
      </fill>
    </dxf>
    <dxf>
      <fill>
        <patternFill>
          <bgColor rgb="FFFFC1C1"/>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fill>
        <patternFill patternType="none">
          <fgColor indexed="64"/>
          <bgColor indexed="65"/>
        </patternFill>
      </fill>
    </dxf>
    <dxf>
      <numFmt numFmtId="0" formatCode="General"/>
      <fill>
        <patternFill patternType="none">
          <fgColor indexed="64"/>
          <bgColor indexed="65"/>
        </patternFill>
      </fill>
    </dxf>
    <dxf>
      <alignment horizontal="left" vertical="bottom" textRotation="0" wrapText="0" indent="0" justifyLastLine="0" shrinkToFit="0" readingOrder="0"/>
    </dxf>
    <dxf>
      <numFmt numFmtId="22" formatCode="mmm\ yy"/>
      <alignment horizontal="left" vertical="bottom" textRotation="0" wrapText="0" indent="0" justifyLastLine="0" shrinkToFit="0" readingOrder="0"/>
    </dxf>
    <dxf>
      <font>
        <b val="0"/>
        <i val="0"/>
        <strike val="0"/>
        <condense val="0"/>
        <extend val="0"/>
        <outline val="0"/>
        <shadow val="0"/>
        <u val="none"/>
        <vertAlign val="baseline"/>
        <sz val="9"/>
        <color theme="1"/>
        <name val="Verdana"/>
        <scheme val="none"/>
      </font>
      <numFmt numFmtId="1" formatCode="0"/>
      <fill>
        <patternFill patternType="none">
          <fgColor indexed="64"/>
          <bgColor indexed="65"/>
        </patternFill>
      </fill>
    </dxf>
    <dxf>
      <font>
        <b val="0"/>
        <i val="0"/>
        <strike val="0"/>
        <condense val="0"/>
        <extend val="0"/>
        <outline val="0"/>
        <shadow val="0"/>
        <u val="none"/>
        <vertAlign val="baseline"/>
        <sz val="9"/>
        <color theme="1"/>
        <name val="Verdana"/>
        <scheme val="none"/>
      </font>
      <numFmt numFmtId="165" formatCode="0.0%"/>
      <fill>
        <patternFill patternType="none">
          <fgColor indexed="64"/>
          <bgColor indexed="65"/>
        </patternFill>
      </fill>
    </dxf>
    <dxf>
      <font>
        <b val="0"/>
        <i val="0"/>
        <strike val="0"/>
        <condense val="0"/>
        <extend val="0"/>
        <outline val="0"/>
        <shadow val="0"/>
        <u val="none"/>
        <vertAlign val="baseline"/>
        <sz val="9"/>
        <color theme="1"/>
        <name val="Verdana"/>
        <scheme val="none"/>
      </font>
      <numFmt numFmtId="165" formatCode="0.0%"/>
      <fill>
        <patternFill patternType="none">
          <fgColor indexed="64"/>
          <bgColor indexed="65"/>
        </patternFill>
      </fill>
    </dxf>
    <dxf>
      <font>
        <b val="0"/>
        <i val="0"/>
        <strike val="0"/>
        <condense val="0"/>
        <extend val="0"/>
        <outline val="0"/>
        <shadow val="0"/>
        <u val="none"/>
        <vertAlign val="baseline"/>
        <sz val="9"/>
        <color theme="1"/>
        <name val="Verdana"/>
        <scheme val="none"/>
      </font>
      <numFmt numFmtId="165" formatCode="0.0%"/>
      <fill>
        <patternFill patternType="none">
          <fgColor indexed="64"/>
          <bgColor indexed="65"/>
        </patternFill>
      </fill>
    </dxf>
    <dxf>
      <font>
        <b val="0"/>
        <i val="0"/>
        <strike val="0"/>
        <condense val="0"/>
        <extend val="0"/>
        <outline val="0"/>
        <shadow val="0"/>
        <u val="none"/>
        <vertAlign val="baseline"/>
        <sz val="9"/>
        <color theme="1"/>
        <name val="Verdana"/>
        <scheme val="none"/>
      </font>
      <numFmt numFmtId="165" formatCode="0.0%"/>
      <fill>
        <patternFill patternType="none">
          <fgColor indexed="64"/>
          <bgColor indexed="65"/>
        </patternFill>
      </fill>
    </dxf>
    <dxf>
      <font>
        <b val="0"/>
        <i val="0"/>
        <strike val="0"/>
        <condense val="0"/>
        <extend val="0"/>
        <outline val="0"/>
        <shadow val="0"/>
        <u val="none"/>
        <vertAlign val="baseline"/>
        <sz val="9"/>
        <color theme="1"/>
        <name val="Verdana"/>
        <scheme val="none"/>
      </font>
      <fill>
        <patternFill patternType="none">
          <fgColor indexed="64"/>
          <bgColor indexed="65"/>
        </patternFill>
      </fill>
    </dxf>
    <dxf>
      <fill>
        <patternFill patternType="none">
          <fgColor indexed="64"/>
          <bgColor indexed="65"/>
        </patternFill>
      </fill>
    </dxf>
    <dxf>
      <numFmt numFmtId="165" formatCode="0.0%"/>
    </dxf>
    <dxf>
      <numFmt numFmtId="166" formatCode="#,##0\ &quot;€&quot;"/>
    </dxf>
    <dxf>
      <numFmt numFmtId="166" formatCode="#,##0\ &quot;€&quot;"/>
    </dxf>
    <dxf>
      <alignment horizontal="right" readingOrder="0"/>
    </dxf>
    <dxf>
      <numFmt numFmtId="3" formatCode="#,##0"/>
    </dxf>
    <dxf>
      <numFmt numFmtId="3" formatCode="#,##0"/>
    </dxf>
    <dxf>
      <numFmt numFmtId="3" formatCode="#,##0"/>
    </dxf>
    <dxf>
      <numFmt numFmtId="3" formatCode="#,##0"/>
    </dxf>
    <dxf>
      <numFmt numFmtId="3" formatCode="#,##0"/>
    </dxf>
    <dxf>
      <numFmt numFmtId="3" formatCode="#,##0"/>
    </dxf>
    <dxf>
      <font>
        <color theme="0"/>
      </font>
    </dxf>
    <dxf>
      <numFmt numFmtId="14" formatCode="0.00%"/>
    </dxf>
    <dxf>
      <numFmt numFmtId="14" formatCode="0.00%"/>
    </dxf>
    <dxf>
      <numFmt numFmtId="14" formatCode="0.00%"/>
    </dxf>
    <dxf>
      <numFmt numFmtId="14" formatCode="0.00%"/>
    </dxf>
    <dxf>
      <numFmt numFmtId="165"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5" formatCode="0.0%"/>
    </dxf>
    <dxf>
      <alignment horizontal="right" readingOrder="0"/>
    </dxf>
    <dxf>
      <fill>
        <patternFill>
          <bgColor theme="4" tint="0.79998168889431442"/>
        </patternFill>
      </fill>
    </dxf>
    <dxf>
      <fill>
        <patternFill>
          <bgColor theme="4" tint="0.79998168889431442"/>
        </patternFill>
      </fill>
    </dxf>
    <dxf>
      <numFmt numFmtId="13" formatCode="0%"/>
    </dxf>
    <dxf>
      <numFmt numFmtId="14" formatCode="0.00%"/>
    </dxf>
    <dxf>
      <numFmt numFmtId="14" formatCode="0.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alignment horizontal="right" readingOrder="0"/>
    </dxf>
    <dxf>
      <alignment horizontal="right" readingOrder="0"/>
    </dxf>
    <dxf>
      <alignment horizontal="right" readingOrder="0"/>
    </dxf>
    <dxf>
      <alignment horizontal="right" readingOrder="0"/>
    </dxf>
    <dxf>
      <fill>
        <patternFill patternType="none">
          <bgColor auto="1"/>
        </patternFill>
      </fill>
    </dxf>
    <dxf>
      <fill>
        <patternFill patternType="none">
          <bgColor auto="1"/>
        </patternFill>
      </fill>
    </dxf>
    <dxf>
      <font>
        <color theme="0"/>
      </font>
    </dxf>
    <dxf>
      <fill>
        <patternFill>
          <bgColor theme="4" tint="0.79998168889431442"/>
        </patternFill>
      </fill>
    </dxf>
    <dxf>
      <fill>
        <patternFill>
          <bgColor theme="4" tint="0.79998168889431442"/>
        </patternFill>
      </fill>
    </dxf>
    <dxf>
      <border>
        <right style="thin">
          <color theme="4" tint="0.39997558519241921"/>
        </right>
      </border>
    </dxf>
    <dxf>
      <numFmt numFmtId="14" formatCode="0.00%"/>
    </dxf>
    <dxf>
      <numFmt numFmtId="14" formatCode="0.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alignment horizontal="right" readingOrder="0"/>
    </dxf>
    <dxf>
      <alignment horizontal="left" readingOrder="0"/>
    </dxf>
    <dxf>
      <numFmt numFmtId="165" formatCode="0.0%"/>
    </dxf>
    <dxf>
      <numFmt numFmtId="166" formatCode="#,##0\ &quot;€&quot;"/>
    </dxf>
    <dxf>
      <numFmt numFmtId="3" formatCode="#,##0"/>
    </dxf>
    <dxf>
      <numFmt numFmtId="3" formatCode="#,##0"/>
    </dxf>
    <dxf>
      <numFmt numFmtId="3" formatCode="#,##0"/>
    </dxf>
    <dxf>
      <numFmt numFmtId="3" formatCode="#,##0"/>
    </dxf>
    <dxf>
      <numFmt numFmtId="3" formatCode="#,##0"/>
    </dxf>
    <dxf>
      <numFmt numFmtId="3" formatCode="#,##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ont>
        <color theme="0"/>
      </font>
    </dxf>
    <dxf>
      <alignment horizontal="right" readingOrder="0"/>
    </dxf>
    <dxf>
      <numFmt numFmtId="166" formatCode="#,##0\ &quot;€&quot;"/>
    </dxf>
    <dxf>
      <fill>
        <patternFill patternType="solid">
          <bgColor theme="0"/>
        </patternFill>
      </fill>
    </dxf>
    <dxf>
      <fill>
        <patternFill patternType="solid">
          <bgColor theme="0"/>
        </patternFill>
      </fill>
    </dxf>
    <dxf>
      <fill>
        <patternFill patternType="solid">
          <bgColor theme="0"/>
        </patternFill>
      </fill>
    </dxf>
    <dxf>
      <font>
        <color rgb="FFFF0000"/>
      </font>
    </dxf>
    <dxf>
      <font>
        <color theme="0"/>
      </font>
    </dxf>
    <dxf>
      <alignment horizontal="right" readingOrder="0"/>
    </dxf>
    <dxf>
      <numFmt numFmtId="166" formatCode="#,##0\ &quot;€&quot;"/>
    </dxf>
    <dxf>
      <fill>
        <patternFill patternType="solid">
          <bgColor theme="0"/>
        </patternFill>
      </fill>
    </dxf>
    <dxf>
      <fill>
        <patternFill patternType="solid">
          <bgColor theme="0"/>
        </patternFill>
      </fill>
    </dxf>
    <dxf>
      <fill>
        <patternFill patternType="solid">
          <bgColor theme="0"/>
        </patternFill>
      </fill>
    </dxf>
    <dxf>
      <numFmt numFmtId="165" formatCode="0.0%"/>
    </dxf>
    <dxf>
      <font>
        <color theme="0"/>
      </font>
    </dxf>
    <dxf>
      <alignment horizontal="right" readingOrder="0"/>
    </dxf>
    <dxf>
      <numFmt numFmtId="166" formatCode="#,##0\ &quot;€&quot;"/>
    </dxf>
    <dxf>
      <numFmt numFmtId="166" formatCode="#,##0\ &quot;€&quot;"/>
    </dxf>
    <dxf>
      <numFmt numFmtId="3" formatCode="#,##0"/>
    </dxf>
    <dxf>
      <numFmt numFmtId="3" formatCode="#,##0"/>
    </dxf>
    <dxf>
      <fill>
        <patternFill patternType="solid">
          <bgColor theme="0"/>
        </patternFill>
      </fill>
    </dxf>
    <dxf>
      <fill>
        <patternFill patternType="solid">
          <bgColor theme="0"/>
        </patternFill>
      </fill>
    </dxf>
    <dxf>
      <fill>
        <patternFill patternType="solid">
          <bgColor theme="0"/>
        </patternFill>
      </fill>
    </dxf>
    <dxf>
      <alignment horizontal="right" readingOrder="0"/>
    </dxf>
    <dxf>
      <numFmt numFmtId="3" formatCode="#,##0"/>
    </dxf>
    <dxf>
      <numFmt numFmtId="3" formatCode="#,##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alignment horizontal="right" readingOrder="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165"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5" formatCode="0.0%"/>
    </dxf>
    <dxf>
      <fill>
        <patternFill patternType="solid">
          <bgColor theme="0"/>
        </patternFill>
      </fill>
    </dxf>
    <dxf>
      <fill>
        <patternFill patternType="solid">
          <bgColor theme="0"/>
        </patternFill>
      </fill>
    </dxf>
    <dxf>
      <fill>
        <patternFill patternType="solid">
          <bgColor theme="0"/>
        </patternFill>
      </fill>
    </dxf>
    <dxf>
      <fill>
        <patternFill patternType="none">
          <bgColor auto="1"/>
        </patternFill>
      </fill>
    </dxf>
    <dxf>
      <alignment horizontal="right" readingOrder="0"/>
    </dxf>
    <dxf>
      <numFmt numFmtId="166" formatCode="#,##0\ &quot;€&quot;"/>
    </dxf>
    <dxf>
      <numFmt numFmtId="14" formatCode="0.00%"/>
    </dxf>
    <dxf>
      <numFmt numFmtId="14" formatCode="0.00%"/>
    </dxf>
    <dxf>
      <numFmt numFmtId="14" formatCode="0.00%"/>
    </dxf>
    <dxf>
      <numFmt numFmtId="14" formatCode="0.00%"/>
    </dxf>
    <dxf>
      <numFmt numFmtId="3" formatCode="#,##0"/>
    </dxf>
    <dxf>
      <numFmt numFmtId="3" formatCode="#,##0"/>
    </dxf>
    <dxf>
      <numFmt numFmtId="3" formatCode="#,##0"/>
    </dxf>
    <dxf>
      <numFmt numFmtId="3" formatCode="#,##0"/>
    </dxf>
    <dxf>
      <numFmt numFmtId="3" formatCode="#,##0"/>
    </dxf>
    <dxf>
      <numFmt numFmtId="3" formatCode="#,##0"/>
    </dxf>
    <dxf>
      <font>
        <color theme="0"/>
      </font>
    </dxf>
    <dxf>
      <numFmt numFmtId="165" formatCode="0.0%"/>
    </dxf>
    <dxf>
      <numFmt numFmtId="14" formatCode="0.00%"/>
    </dxf>
    <dxf>
      <numFmt numFmtId="14" formatCode="0.00%"/>
    </dxf>
    <dxf>
      <numFmt numFmtId="14" formatCode="0.00%"/>
    </dxf>
    <dxf>
      <numFmt numFmtId="14" formatCode="0.00%"/>
    </dxf>
    <dxf>
      <numFmt numFmtId="165"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5" formatCode="0.0%"/>
    </dxf>
    <dxf>
      <alignment horizontal="right" readingOrder="0"/>
    </dxf>
    <dxf>
      <numFmt numFmtId="14" formatCode="0.00%"/>
    </dxf>
    <dxf>
      <numFmt numFmtId="14" formatCode="0.00%"/>
    </dxf>
    <dxf>
      <numFmt numFmtId="14" formatCode="0.00%"/>
    </dxf>
    <dxf>
      <numFmt numFmtId="14" formatCode="0.00%"/>
    </dxf>
    <dxf>
      <numFmt numFmtId="166" formatCode="#,##0\ &quot;€&quot;"/>
    </dxf>
    <dxf>
      <numFmt numFmtId="165" formatCode="0.0%"/>
    </dxf>
    <dxf>
      <font>
        <color auto="1"/>
      </font>
    </dxf>
    <dxf>
      <numFmt numFmtId="3" formatCode="#,##0"/>
    </dxf>
    <dxf>
      <numFmt numFmtId="3" formatCode="#,##0"/>
    </dxf>
    <dxf>
      <numFmt numFmtId="3" formatCode="#,##0"/>
    </dxf>
    <dxf>
      <numFmt numFmtId="3" formatCode="#,##0"/>
    </dxf>
    <dxf>
      <numFmt numFmtId="3" formatCode="#,##0"/>
    </dxf>
    <dxf>
      <numFmt numFmtId="3" formatCode="#,##0"/>
    </dxf>
    <dxf>
      <numFmt numFmtId="14" formatCode="0.00%"/>
    </dxf>
    <dxf>
      <numFmt numFmtId="14" formatCode="0.00%"/>
    </dxf>
    <dxf>
      <numFmt numFmtId="14" formatCode="0.00%"/>
    </dxf>
    <dxf>
      <numFmt numFmtId="14" formatCode="0.00%"/>
    </dxf>
    <dxf>
      <numFmt numFmtId="165"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5" formatCode="0.0%"/>
    </dxf>
  </dxfs>
  <tableStyles count="0" defaultTableStyle="TableStyleMedium2" defaultPivotStyle="PivotStyleLight16"/>
  <colors>
    <mruColors>
      <color rgb="FFECF0F8"/>
      <color rgb="FFEDF1F9"/>
      <color rgb="FFE3E9F5"/>
      <color rgb="FFE7F0F9"/>
      <color rgb="FFFFC1C1"/>
      <color rgb="FFB5EDB5"/>
      <color rgb="FFFFFFBD"/>
      <color rgb="FFFF0000"/>
      <color rgb="FF66FF66"/>
      <color rgb="FFC7F1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volatileDependencies.xml><?xml version="1.0" encoding="utf-8"?>
<volTypes xmlns="http://schemas.openxmlformats.org/spreadsheetml/2006/main">
  <volType type="olapFunctions">
    <main first="ThisWorkbookDataModel">
      <tp t="e">
        <v>#N/A</v>
        <stp>1</stp>
        <tr r="E2" s="1"/>
      </tp>
    </main>
  </volType>
</volTypes>
</file>

<file path=xl/_rels/workbook.xml.rels><?xml version="1.0" encoding="UTF-8" standalone="yes"?>
<Relationships xmlns="http://schemas.openxmlformats.org/package/2006/relationships"><Relationship Id="rId26" Type="http://schemas.openxmlformats.org/officeDocument/2006/relationships/pivotCacheDefinition" Target="pivotCache/pivotCacheDefinition15.xml"/><Relationship Id="rId117" Type="http://schemas.openxmlformats.org/officeDocument/2006/relationships/customXml" Target="../customXml/item54.xml"/><Relationship Id="rId21" Type="http://schemas.openxmlformats.org/officeDocument/2006/relationships/pivotCacheDefinition" Target="pivotCache/pivotCacheDefinition10.xml"/><Relationship Id="rId42" Type="http://schemas.microsoft.com/office/2007/relationships/slicerCache" Target="slicerCaches/slicerCache10.xml"/><Relationship Id="rId47" Type="http://schemas.microsoft.com/office/2007/relationships/slicerCache" Target="slicerCaches/slicerCache15.xml"/><Relationship Id="rId63" Type="http://schemas.openxmlformats.org/officeDocument/2006/relationships/calcChain" Target="calcChain.xml"/><Relationship Id="rId68" Type="http://schemas.openxmlformats.org/officeDocument/2006/relationships/customXml" Target="../customXml/item5.xml"/><Relationship Id="rId84" Type="http://schemas.openxmlformats.org/officeDocument/2006/relationships/customXml" Target="../customXml/item21.xml"/><Relationship Id="rId89" Type="http://schemas.openxmlformats.org/officeDocument/2006/relationships/customXml" Target="../customXml/item26.xml"/><Relationship Id="rId112" Type="http://schemas.openxmlformats.org/officeDocument/2006/relationships/customXml" Target="../customXml/item49.xml"/><Relationship Id="rId133" Type="http://schemas.openxmlformats.org/officeDocument/2006/relationships/customXml" Target="../customXml/item70.xml"/><Relationship Id="rId138" Type="http://schemas.openxmlformats.org/officeDocument/2006/relationships/customXml" Target="../customXml/item75.xml"/><Relationship Id="rId16" Type="http://schemas.openxmlformats.org/officeDocument/2006/relationships/pivotCacheDefinition" Target="pivotCache/pivotCacheDefinition5.xml"/><Relationship Id="rId107" Type="http://schemas.openxmlformats.org/officeDocument/2006/relationships/customXml" Target="../customXml/item44.xml"/><Relationship Id="rId11" Type="http://schemas.openxmlformats.org/officeDocument/2006/relationships/worksheet" Target="worksheets/sheet11.xml"/><Relationship Id="rId32" Type="http://schemas.openxmlformats.org/officeDocument/2006/relationships/pivotCacheDefinition" Target="pivotCache/pivotCacheDefinition21.xml"/><Relationship Id="rId37" Type="http://schemas.microsoft.com/office/2007/relationships/slicerCache" Target="slicerCaches/slicerCache5.xml"/><Relationship Id="rId53" Type="http://schemas.microsoft.com/office/2007/relationships/slicerCache" Target="slicerCaches/slicerCache21.xml"/><Relationship Id="rId58" Type="http://schemas.openxmlformats.org/officeDocument/2006/relationships/connections" Target="connections.xml"/><Relationship Id="rId74" Type="http://schemas.openxmlformats.org/officeDocument/2006/relationships/customXml" Target="../customXml/item11.xml"/><Relationship Id="rId79" Type="http://schemas.openxmlformats.org/officeDocument/2006/relationships/customXml" Target="../customXml/item16.xml"/><Relationship Id="rId102" Type="http://schemas.openxmlformats.org/officeDocument/2006/relationships/customXml" Target="../customXml/item39.xml"/><Relationship Id="rId123" Type="http://schemas.openxmlformats.org/officeDocument/2006/relationships/customXml" Target="../customXml/item60.xml"/><Relationship Id="rId128" Type="http://schemas.openxmlformats.org/officeDocument/2006/relationships/customXml" Target="../customXml/item65.xml"/><Relationship Id="rId5" Type="http://schemas.openxmlformats.org/officeDocument/2006/relationships/worksheet" Target="worksheets/sheet5.xml"/><Relationship Id="rId90" Type="http://schemas.openxmlformats.org/officeDocument/2006/relationships/customXml" Target="../customXml/item27.xml"/><Relationship Id="rId95" Type="http://schemas.openxmlformats.org/officeDocument/2006/relationships/customXml" Target="../customXml/item32.xml"/><Relationship Id="rId22" Type="http://schemas.openxmlformats.org/officeDocument/2006/relationships/pivotCacheDefinition" Target="pivotCache/pivotCacheDefinition11.xml"/><Relationship Id="rId27" Type="http://schemas.openxmlformats.org/officeDocument/2006/relationships/pivotCacheDefinition" Target="pivotCache/pivotCacheDefinition16.xml"/><Relationship Id="rId43" Type="http://schemas.microsoft.com/office/2007/relationships/slicerCache" Target="slicerCaches/slicerCache11.xml"/><Relationship Id="rId48" Type="http://schemas.microsoft.com/office/2007/relationships/slicerCache" Target="slicerCaches/slicerCache16.xml"/><Relationship Id="rId64" Type="http://schemas.openxmlformats.org/officeDocument/2006/relationships/customXml" Target="../customXml/item1.xml"/><Relationship Id="rId69" Type="http://schemas.openxmlformats.org/officeDocument/2006/relationships/customXml" Target="../customXml/item6.xml"/><Relationship Id="rId113" Type="http://schemas.openxmlformats.org/officeDocument/2006/relationships/customXml" Target="../customXml/item50.xml"/><Relationship Id="rId118" Type="http://schemas.openxmlformats.org/officeDocument/2006/relationships/customXml" Target="../customXml/item55.xml"/><Relationship Id="rId134" Type="http://schemas.openxmlformats.org/officeDocument/2006/relationships/customXml" Target="../customXml/item71.xml"/><Relationship Id="rId139" Type="http://schemas.openxmlformats.org/officeDocument/2006/relationships/customXml" Target="../customXml/item76.xml"/><Relationship Id="rId8" Type="http://schemas.openxmlformats.org/officeDocument/2006/relationships/worksheet" Target="worksheets/sheet8.xml"/><Relationship Id="rId51" Type="http://schemas.microsoft.com/office/2007/relationships/slicerCache" Target="slicerCaches/slicerCache19.xml"/><Relationship Id="rId72" Type="http://schemas.openxmlformats.org/officeDocument/2006/relationships/customXml" Target="../customXml/item9.xml"/><Relationship Id="rId80" Type="http://schemas.openxmlformats.org/officeDocument/2006/relationships/customXml" Target="../customXml/item17.xml"/><Relationship Id="rId85" Type="http://schemas.openxmlformats.org/officeDocument/2006/relationships/customXml" Target="../customXml/item22.xml"/><Relationship Id="rId93" Type="http://schemas.openxmlformats.org/officeDocument/2006/relationships/customXml" Target="../customXml/item30.xml"/><Relationship Id="rId98" Type="http://schemas.openxmlformats.org/officeDocument/2006/relationships/customXml" Target="../customXml/item35.xml"/><Relationship Id="rId121" Type="http://schemas.openxmlformats.org/officeDocument/2006/relationships/customXml" Target="../customXml/item58.xml"/><Relationship Id="rId142" Type="http://schemas.openxmlformats.org/officeDocument/2006/relationships/customXml" Target="../customXml/item79.xml"/><Relationship Id="rId3" Type="http://schemas.openxmlformats.org/officeDocument/2006/relationships/worksheet" Target="worksheets/sheet3.xml"/><Relationship Id="rId12" Type="http://schemas.openxmlformats.org/officeDocument/2006/relationships/pivotCacheDefinition" Target="pivotCache/pivotCacheDefinition1.xml"/><Relationship Id="rId17" Type="http://schemas.openxmlformats.org/officeDocument/2006/relationships/pivotCacheDefinition" Target="pivotCache/pivotCacheDefinition6.xml"/><Relationship Id="rId25" Type="http://schemas.openxmlformats.org/officeDocument/2006/relationships/pivotCacheDefinition" Target="pivotCache/pivotCacheDefinition14.xml"/><Relationship Id="rId33" Type="http://schemas.microsoft.com/office/2007/relationships/slicerCache" Target="slicerCaches/slicerCache1.xml"/><Relationship Id="rId38" Type="http://schemas.microsoft.com/office/2007/relationships/slicerCache" Target="slicerCaches/slicerCache6.xml"/><Relationship Id="rId46" Type="http://schemas.microsoft.com/office/2007/relationships/slicerCache" Target="slicerCaches/slicerCache14.xml"/><Relationship Id="rId59" Type="http://schemas.openxmlformats.org/officeDocument/2006/relationships/styles" Target="styles.xml"/><Relationship Id="rId67" Type="http://schemas.openxmlformats.org/officeDocument/2006/relationships/customXml" Target="../customXml/item4.xml"/><Relationship Id="rId103" Type="http://schemas.openxmlformats.org/officeDocument/2006/relationships/customXml" Target="../customXml/item40.xml"/><Relationship Id="rId108" Type="http://schemas.openxmlformats.org/officeDocument/2006/relationships/customXml" Target="../customXml/item45.xml"/><Relationship Id="rId116" Type="http://schemas.openxmlformats.org/officeDocument/2006/relationships/customXml" Target="../customXml/item53.xml"/><Relationship Id="rId124" Type="http://schemas.openxmlformats.org/officeDocument/2006/relationships/customXml" Target="../customXml/item61.xml"/><Relationship Id="rId129" Type="http://schemas.openxmlformats.org/officeDocument/2006/relationships/customXml" Target="../customXml/item66.xml"/><Relationship Id="rId137" Type="http://schemas.openxmlformats.org/officeDocument/2006/relationships/customXml" Target="../customXml/item74.xml"/><Relationship Id="rId20" Type="http://schemas.openxmlformats.org/officeDocument/2006/relationships/pivotCacheDefinition" Target="pivotCache/pivotCacheDefinition9.xml"/><Relationship Id="rId41" Type="http://schemas.microsoft.com/office/2007/relationships/slicerCache" Target="slicerCaches/slicerCache9.xml"/><Relationship Id="rId54" Type="http://schemas.microsoft.com/office/2007/relationships/slicerCache" Target="slicerCaches/slicerCache22.xml"/><Relationship Id="rId62" Type="http://schemas.openxmlformats.org/officeDocument/2006/relationships/powerPivotData" Target="model/item.data"/><Relationship Id="rId70" Type="http://schemas.openxmlformats.org/officeDocument/2006/relationships/customXml" Target="../customXml/item7.xml"/><Relationship Id="rId75" Type="http://schemas.openxmlformats.org/officeDocument/2006/relationships/customXml" Target="../customXml/item12.xml"/><Relationship Id="rId83" Type="http://schemas.openxmlformats.org/officeDocument/2006/relationships/customXml" Target="../customXml/item20.xml"/><Relationship Id="rId88" Type="http://schemas.openxmlformats.org/officeDocument/2006/relationships/customXml" Target="../customXml/item25.xml"/><Relationship Id="rId91" Type="http://schemas.openxmlformats.org/officeDocument/2006/relationships/customXml" Target="../customXml/item28.xml"/><Relationship Id="rId96" Type="http://schemas.openxmlformats.org/officeDocument/2006/relationships/customXml" Target="../customXml/item33.xml"/><Relationship Id="rId111" Type="http://schemas.openxmlformats.org/officeDocument/2006/relationships/customXml" Target="../customXml/item48.xml"/><Relationship Id="rId132" Type="http://schemas.openxmlformats.org/officeDocument/2006/relationships/customXml" Target="../customXml/item69.xml"/><Relationship Id="rId140" Type="http://schemas.openxmlformats.org/officeDocument/2006/relationships/customXml" Target="../customXml/item7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pivotCacheDefinition" Target="pivotCache/pivotCacheDefinition4.xml"/><Relationship Id="rId23" Type="http://schemas.openxmlformats.org/officeDocument/2006/relationships/pivotCacheDefinition" Target="pivotCache/pivotCacheDefinition12.xml"/><Relationship Id="rId28" Type="http://schemas.openxmlformats.org/officeDocument/2006/relationships/pivotCacheDefinition" Target="pivotCache/pivotCacheDefinition17.xml"/><Relationship Id="rId36" Type="http://schemas.microsoft.com/office/2007/relationships/slicerCache" Target="slicerCaches/slicerCache4.xml"/><Relationship Id="rId49" Type="http://schemas.microsoft.com/office/2007/relationships/slicerCache" Target="slicerCaches/slicerCache17.xml"/><Relationship Id="rId57" Type="http://schemas.openxmlformats.org/officeDocument/2006/relationships/theme" Target="theme/theme1.xml"/><Relationship Id="rId106" Type="http://schemas.openxmlformats.org/officeDocument/2006/relationships/customXml" Target="../customXml/item43.xml"/><Relationship Id="rId114" Type="http://schemas.openxmlformats.org/officeDocument/2006/relationships/customXml" Target="../customXml/item51.xml"/><Relationship Id="rId119" Type="http://schemas.openxmlformats.org/officeDocument/2006/relationships/customXml" Target="../customXml/item56.xml"/><Relationship Id="rId127" Type="http://schemas.openxmlformats.org/officeDocument/2006/relationships/customXml" Target="../customXml/item64.xml"/><Relationship Id="rId10" Type="http://schemas.openxmlformats.org/officeDocument/2006/relationships/worksheet" Target="worksheets/sheet10.xml"/><Relationship Id="rId31" Type="http://schemas.openxmlformats.org/officeDocument/2006/relationships/pivotCacheDefinition" Target="pivotCache/pivotCacheDefinition20.xml"/><Relationship Id="rId44" Type="http://schemas.microsoft.com/office/2007/relationships/slicerCache" Target="slicerCaches/slicerCache12.xml"/><Relationship Id="rId52" Type="http://schemas.microsoft.com/office/2007/relationships/slicerCache" Target="slicerCaches/slicerCache20.xml"/><Relationship Id="rId60" Type="http://schemas.openxmlformats.org/officeDocument/2006/relationships/sharedStrings" Target="sharedStrings.xml"/><Relationship Id="rId65" Type="http://schemas.openxmlformats.org/officeDocument/2006/relationships/customXml" Target="../customXml/item2.xml"/><Relationship Id="rId73" Type="http://schemas.openxmlformats.org/officeDocument/2006/relationships/customXml" Target="../customXml/item10.xml"/><Relationship Id="rId78" Type="http://schemas.openxmlformats.org/officeDocument/2006/relationships/customXml" Target="../customXml/item15.xml"/><Relationship Id="rId81" Type="http://schemas.openxmlformats.org/officeDocument/2006/relationships/customXml" Target="../customXml/item18.xml"/><Relationship Id="rId86" Type="http://schemas.openxmlformats.org/officeDocument/2006/relationships/customXml" Target="../customXml/item23.xml"/><Relationship Id="rId94" Type="http://schemas.openxmlformats.org/officeDocument/2006/relationships/customXml" Target="../customXml/item31.xml"/><Relationship Id="rId99" Type="http://schemas.openxmlformats.org/officeDocument/2006/relationships/customXml" Target="../customXml/item36.xml"/><Relationship Id="rId101" Type="http://schemas.openxmlformats.org/officeDocument/2006/relationships/customXml" Target="../customXml/item38.xml"/><Relationship Id="rId122" Type="http://schemas.openxmlformats.org/officeDocument/2006/relationships/customXml" Target="../customXml/item59.xml"/><Relationship Id="rId130" Type="http://schemas.openxmlformats.org/officeDocument/2006/relationships/customXml" Target="../customXml/item67.xml"/><Relationship Id="rId135" Type="http://schemas.openxmlformats.org/officeDocument/2006/relationships/customXml" Target="../customXml/item72.xml"/><Relationship Id="rId143" Type="http://schemas.openxmlformats.org/officeDocument/2006/relationships/volatileDependencies" Target="volatileDependenci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pivotCacheDefinition" Target="pivotCache/pivotCacheDefinition2.xml"/><Relationship Id="rId18" Type="http://schemas.openxmlformats.org/officeDocument/2006/relationships/pivotCacheDefinition" Target="pivotCache/pivotCacheDefinition7.xml"/><Relationship Id="rId39" Type="http://schemas.microsoft.com/office/2007/relationships/slicerCache" Target="slicerCaches/slicerCache7.xml"/><Relationship Id="rId109" Type="http://schemas.openxmlformats.org/officeDocument/2006/relationships/customXml" Target="../customXml/item46.xml"/><Relationship Id="rId34" Type="http://schemas.microsoft.com/office/2007/relationships/slicerCache" Target="slicerCaches/slicerCache2.xml"/><Relationship Id="rId50" Type="http://schemas.microsoft.com/office/2007/relationships/slicerCache" Target="slicerCaches/slicerCache18.xml"/><Relationship Id="rId55" Type="http://schemas.openxmlformats.org/officeDocument/2006/relationships/pivotCacheDefinition" Target="pivotCache/pivotCacheDefinition22.xml"/><Relationship Id="rId76" Type="http://schemas.openxmlformats.org/officeDocument/2006/relationships/customXml" Target="../customXml/item13.xml"/><Relationship Id="rId97" Type="http://schemas.openxmlformats.org/officeDocument/2006/relationships/customXml" Target="../customXml/item34.xml"/><Relationship Id="rId104" Type="http://schemas.openxmlformats.org/officeDocument/2006/relationships/customXml" Target="../customXml/item41.xml"/><Relationship Id="rId120" Type="http://schemas.openxmlformats.org/officeDocument/2006/relationships/customXml" Target="../customXml/item57.xml"/><Relationship Id="rId125" Type="http://schemas.openxmlformats.org/officeDocument/2006/relationships/customXml" Target="../customXml/item62.xml"/><Relationship Id="rId141" Type="http://schemas.openxmlformats.org/officeDocument/2006/relationships/customXml" Target="../customXml/item78.xml"/><Relationship Id="rId7" Type="http://schemas.openxmlformats.org/officeDocument/2006/relationships/worksheet" Target="worksheets/sheet7.xml"/><Relationship Id="rId71" Type="http://schemas.openxmlformats.org/officeDocument/2006/relationships/customXml" Target="../customXml/item8.xml"/><Relationship Id="rId92" Type="http://schemas.openxmlformats.org/officeDocument/2006/relationships/customXml" Target="../customXml/item29.xml"/><Relationship Id="rId2" Type="http://schemas.openxmlformats.org/officeDocument/2006/relationships/worksheet" Target="worksheets/sheet2.xml"/><Relationship Id="rId29" Type="http://schemas.openxmlformats.org/officeDocument/2006/relationships/pivotCacheDefinition" Target="pivotCache/pivotCacheDefinition18.xml"/><Relationship Id="rId24" Type="http://schemas.openxmlformats.org/officeDocument/2006/relationships/pivotCacheDefinition" Target="pivotCache/pivotCacheDefinition13.xml"/><Relationship Id="rId40" Type="http://schemas.microsoft.com/office/2007/relationships/slicerCache" Target="slicerCaches/slicerCache8.xml"/><Relationship Id="rId45" Type="http://schemas.microsoft.com/office/2007/relationships/slicerCache" Target="slicerCaches/slicerCache13.xml"/><Relationship Id="rId66" Type="http://schemas.openxmlformats.org/officeDocument/2006/relationships/customXml" Target="../customXml/item3.xml"/><Relationship Id="rId87" Type="http://schemas.openxmlformats.org/officeDocument/2006/relationships/customXml" Target="../customXml/item24.xml"/><Relationship Id="rId110" Type="http://schemas.openxmlformats.org/officeDocument/2006/relationships/customXml" Target="../customXml/item47.xml"/><Relationship Id="rId115" Type="http://schemas.openxmlformats.org/officeDocument/2006/relationships/customXml" Target="../customXml/item52.xml"/><Relationship Id="rId131" Type="http://schemas.openxmlformats.org/officeDocument/2006/relationships/customXml" Target="../customXml/item68.xml"/><Relationship Id="rId136" Type="http://schemas.openxmlformats.org/officeDocument/2006/relationships/customXml" Target="../customXml/item73.xml"/><Relationship Id="rId61" Type="http://schemas.openxmlformats.org/officeDocument/2006/relationships/sheetMetadata" Target="metadata.xml"/><Relationship Id="rId82" Type="http://schemas.openxmlformats.org/officeDocument/2006/relationships/customXml" Target="../customXml/item19.xml"/><Relationship Id="rId19" Type="http://schemas.openxmlformats.org/officeDocument/2006/relationships/pivotCacheDefinition" Target="pivotCache/pivotCacheDefinition8.xml"/><Relationship Id="rId14" Type="http://schemas.openxmlformats.org/officeDocument/2006/relationships/pivotCacheDefinition" Target="pivotCache/pivotCacheDefinition3.xml"/><Relationship Id="rId30" Type="http://schemas.openxmlformats.org/officeDocument/2006/relationships/pivotCacheDefinition" Target="pivotCache/pivotCacheDefinition19.xml"/><Relationship Id="rId35" Type="http://schemas.microsoft.com/office/2007/relationships/slicerCache" Target="slicerCaches/slicerCache3.xml"/><Relationship Id="rId56" Type="http://schemas.microsoft.com/office/2011/relationships/timelineCache" Target="timelineCaches/timelineCache1.xml"/><Relationship Id="rId77" Type="http://schemas.openxmlformats.org/officeDocument/2006/relationships/customXml" Target="../customXml/item14.xml"/><Relationship Id="rId100" Type="http://schemas.openxmlformats.org/officeDocument/2006/relationships/customXml" Target="../customXml/item37.xml"/><Relationship Id="rId105" Type="http://schemas.openxmlformats.org/officeDocument/2006/relationships/customXml" Target="../customXml/item42.xml"/><Relationship Id="rId126" Type="http://schemas.openxmlformats.org/officeDocument/2006/relationships/customXml" Target="../customXml/item6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Fallout 1to2: Cart to Address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'Entw. Fallout'!$K$18</c:f>
              <c:strCache>
                <c:ptCount val="1"/>
                <c:pt idx="0">
                  <c:v>Fallout 1to2</c:v>
                </c:pt>
              </c:strCache>
            </c:strRef>
          </c:tx>
          <c:spPr>
            <a:ln w="28575" cap="rnd">
              <a:solidFill>
                <a:schemeClr val="accent1"/>
              </a:solidFill>
              <a:round/>
            </a:ln>
            <a:effectLst/>
          </c:spPr>
          <c:marker>
            <c:symbol val="none"/>
          </c:marker>
          <c:cat>
            <c:numRef>
              <c:f>'Entw. Fallout'!$J$19:$J$37</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Fallout'!$K$19:$K$37</c:f>
              <c:numCache>
                <c:formatCode>0.0%</c:formatCode>
                <c:ptCount val="19"/>
                <c:pt idx="0">
                  <c:v>0.81912547615908216</c:v>
                </c:pt>
                <c:pt idx="1">
                  <c:v>0.81989815015126388</c:v>
                </c:pt>
                <c:pt idx="2">
                  <c:v>0.80957810136427566</c:v>
                </c:pt>
                <c:pt idx="3">
                  <c:v>0.82567891666579385</c:v>
                </c:pt>
                <c:pt idx="4">
                  <c:v>0.83815332851832935</c:v>
                </c:pt>
                <c:pt idx="5">
                  <c:v>0.84037680506586099</c:v>
                </c:pt>
                <c:pt idx="6">
                  <c:v>0.84234565015483076</c:v>
                </c:pt>
                <c:pt idx="7">
                  <c:v>0.8367555083254099</c:v>
                </c:pt>
                <c:pt idx="8">
                  <c:v>0.84614750990711229</c:v>
                </c:pt>
                <c:pt idx="9">
                  <c:v>0.84496320037175487</c:v>
                </c:pt>
                <c:pt idx="10">
                  <c:v>0.83749347855303768</c:v>
                </c:pt>
                <c:pt idx="11">
                  <c:v>0.83820205064115227</c:v>
                </c:pt>
                <c:pt idx="12">
                  <c:v>0.82979759823868138</c:v>
                </c:pt>
                <c:pt idx="13">
                  <c:v>0.82598346525404243</c:v>
                </c:pt>
                <c:pt idx="14">
                  <c:v>0.80983678695019945</c:v>
                </c:pt>
                <c:pt idx="15">
                  <c:v>0.80330424986664384</c:v>
                </c:pt>
                <c:pt idx="16">
                  <c:v>0.82068329166473453</c:v>
                </c:pt>
                <c:pt idx="17">
                  <c:v>0.82041760292750976</c:v>
                </c:pt>
                <c:pt idx="18">
                  <c:v>0.81436422236673789</c:v>
                </c:pt>
              </c:numCache>
            </c:numRef>
          </c:val>
          <c:smooth val="0"/>
        </c:ser>
        <c:dLbls>
          <c:showLegendKey val="0"/>
          <c:showVal val="0"/>
          <c:showCatName val="0"/>
          <c:showSerName val="0"/>
          <c:showPercent val="0"/>
          <c:showBubbleSize val="0"/>
        </c:dLbls>
        <c:smooth val="0"/>
        <c:axId val="164354136"/>
        <c:axId val="164352176"/>
        <c:extLst>
          <c:ext xmlns:c15="http://schemas.microsoft.com/office/drawing/2012/chart" uri="{02D57815-91ED-43cb-92C2-25804820EDAC}">
            <c15:filteredLineSeries>
              <c15:ser>
                <c:idx val="1"/>
                <c:order val="1"/>
                <c:tx>
                  <c:strRef>
                    <c:extLst>
                      <c:ext uri="{02D57815-91ED-43cb-92C2-25804820EDAC}">
                        <c15:formulaRef>
                          <c15:sqref>'Entw. Fallout'!$L$18</c15:sqref>
                        </c15:formulaRef>
                      </c:ext>
                    </c:extLst>
                    <c:strCache>
                      <c:ptCount val="1"/>
                      <c:pt idx="0">
                        <c:v>Fallout 2to3</c:v>
                      </c:pt>
                    </c:strCache>
                  </c:strRef>
                </c:tx>
                <c:spPr>
                  <a:ln w="28575" cap="rnd">
                    <a:solidFill>
                      <a:schemeClr val="accent2"/>
                    </a:solidFill>
                    <a:round/>
                  </a:ln>
                  <a:effectLst/>
                </c:spPr>
                <c:marker>
                  <c:symbol val="none"/>
                </c:marker>
                <c:cat>
                  <c:numRef>
                    <c:extLst>
                      <c:ex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Fallout'!$L$19:$L$37</c15:sqref>
                        </c15:formulaRef>
                      </c:ext>
                    </c:extLst>
                    <c:numCache>
                      <c:formatCode>0.0%</c:formatCode>
                      <c:ptCount val="19"/>
                      <c:pt idx="0">
                        <c:v>0.15976137450425687</c:v>
                      </c:pt>
                      <c:pt idx="1">
                        <c:v>0.1617983526540574</c:v>
                      </c:pt>
                      <c:pt idx="2">
                        <c:v>0.15852357699172914</c:v>
                      </c:pt>
                      <c:pt idx="3">
                        <c:v>0.15848288043641523</c:v>
                      </c:pt>
                      <c:pt idx="4">
                        <c:v>0.16558277233865393</c:v>
                      </c:pt>
                      <c:pt idx="5">
                        <c:v>0.18926862255513943</c:v>
                      </c:pt>
                      <c:pt idx="6">
                        <c:v>0.19176671258938527</c:v>
                      </c:pt>
                      <c:pt idx="7">
                        <c:v>0.1921077028497723</c:v>
                      </c:pt>
                      <c:pt idx="8">
                        <c:v>0.19023241827956205</c:v>
                      </c:pt>
                      <c:pt idx="9">
                        <c:v>0.1723013179353815</c:v>
                      </c:pt>
                      <c:pt idx="10">
                        <c:v>0.24291816985973091</c:v>
                      </c:pt>
                      <c:pt idx="11">
                        <c:v>0.25116336095677039</c:v>
                      </c:pt>
                      <c:pt idx="12">
                        <c:v>0.23345729330913634</c:v>
                      </c:pt>
                      <c:pt idx="13">
                        <c:v>0.23866544206126628</c:v>
                      </c:pt>
                      <c:pt idx="14">
                        <c:v>0.22891084394714911</c:v>
                      </c:pt>
                      <c:pt idx="15">
                        <c:v>0.23038118717997347</c:v>
                      </c:pt>
                      <c:pt idx="16">
                        <c:v>0.22165047862828291</c:v>
                      </c:pt>
                      <c:pt idx="17">
                        <c:v>0.22079249464748729</c:v>
                      </c:pt>
                      <c:pt idx="18">
                        <c:v>0.22073282466257571</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Fallout'!$M$18</c15:sqref>
                        </c15:formulaRef>
                      </c:ext>
                    </c:extLst>
                    <c:strCache>
                      <c:ptCount val="1"/>
                      <c:pt idx="0">
                        <c:v>Fallout 3to4</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Fallout'!$M$19:$M$37</c15:sqref>
                        </c15:formulaRef>
                      </c:ext>
                    </c:extLst>
                    <c:numCache>
                      <c:formatCode>0.0%</c:formatCode>
                      <c:ptCount val="19"/>
                      <c:pt idx="0">
                        <c:v>4.530584630079193E-2</c:v>
                      </c:pt>
                      <c:pt idx="1">
                        <c:v>4.5107137982803303E-2</c:v>
                      </c:pt>
                      <c:pt idx="2">
                        <c:v>4.1386119692964241E-2</c:v>
                      </c:pt>
                      <c:pt idx="3">
                        <c:v>4.2743524573778502E-2</c:v>
                      </c:pt>
                      <c:pt idx="4">
                        <c:v>4.079569541822925E-2</c:v>
                      </c:pt>
                      <c:pt idx="5">
                        <c:v>1.9529370247986955E-2</c:v>
                      </c:pt>
                      <c:pt idx="6">
                        <c:v>1.7556960689615986E-2</c:v>
                      </c:pt>
                      <c:pt idx="7">
                        <c:v>1.1866154434632237E-2</c:v>
                      </c:pt>
                      <c:pt idx="8">
                        <c:v>1.9409297986613616E-2</c:v>
                      </c:pt>
                      <c:pt idx="9">
                        <c:v>3.4348705932474188E-2</c:v>
                      </c:pt>
                      <c:pt idx="10">
                        <c:v>4.430624725827681E-2</c:v>
                      </c:pt>
                      <c:pt idx="11">
                        <c:v>5.3896360023517276E-2</c:v>
                      </c:pt>
                      <c:pt idx="12">
                        <c:v>5.3458460439807842E-2</c:v>
                      </c:pt>
                      <c:pt idx="13">
                        <c:v>5.2377265982839871E-2</c:v>
                      </c:pt>
                      <c:pt idx="14">
                        <c:v>4.6798972509694448E-2</c:v>
                      </c:pt>
                      <c:pt idx="15">
                        <c:v>5.0059139519984197E-2</c:v>
                      </c:pt>
                      <c:pt idx="16">
                        <c:v>4.5837979074455748E-2</c:v>
                      </c:pt>
                      <c:pt idx="17">
                        <c:v>4.7179841215050033E-2</c:v>
                      </c:pt>
                      <c:pt idx="18">
                        <c:v>5.4766233252973917E-2</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Fallout'!$N$18</c15:sqref>
                        </c15:formulaRef>
                      </c:ext>
                    </c:extLst>
                    <c:strCache>
                      <c:ptCount val="1"/>
                      <c:pt idx="0">
                        <c:v>Fallout 4to6</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Fallout'!$N$19:$N$37</c15:sqref>
                        </c15:formulaRef>
                      </c:ext>
                    </c:extLst>
                    <c:numCache>
                      <c:formatCode>0.0%</c:formatCode>
                      <c:ptCount val="19"/>
                      <c:pt idx="0">
                        <c:v>0.21781179393545269</c:v>
                      </c:pt>
                      <c:pt idx="1">
                        <c:v>0.22044355511088876</c:v>
                      </c:pt>
                      <c:pt idx="2">
                        <c:v>0.22104088033597358</c:v>
                      </c:pt>
                      <c:pt idx="3">
                        <c:v>0.23178526413138323</c:v>
                      </c:pt>
                      <c:pt idx="4">
                        <c:v>0.23383422859862646</c:v>
                      </c:pt>
                      <c:pt idx="5">
                        <c:v>0.23664815254112503</c:v>
                      </c:pt>
                      <c:pt idx="6">
                        <c:v>0.23351730063782672</c:v>
                      </c:pt>
                      <c:pt idx="7">
                        <c:v>0.23492186382341307</c:v>
                      </c:pt>
                      <c:pt idx="8">
                        <c:v>0.23660730779177597</c:v>
                      </c:pt>
                      <c:pt idx="9">
                        <c:v>0.21372635526388351</c:v>
                      </c:pt>
                      <c:pt idx="10">
                        <c:v>0.18068005904165318</c:v>
                      </c:pt>
                      <c:pt idx="11">
                        <c:v>0.17955273073383304</c:v>
                      </c:pt>
                      <c:pt idx="12">
                        <c:v>0.17824047497990847</c:v>
                      </c:pt>
                      <c:pt idx="13">
                        <c:v>0.17790062018775832</c:v>
                      </c:pt>
                      <c:pt idx="14">
                        <c:v>0.16803244174672372</c:v>
                      </c:pt>
                      <c:pt idx="15">
                        <c:v>0.16864891505946744</c:v>
                      </c:pt>
                      <c:pt idx="16">
                        <c:v>0.1727080652966797</c:v>
                      </c:pt>
                      <c:pt idx="17">
                        <c:v>0.15709772779967535</c:v>
                      </c:pt>
                      <c:pt idx="18">
                        <c:v>0.14634834690443088</c:v>
                      </c:pt>
                    </c:numCache>
                  </c:numRef>
                </c:val>
                <c:smooth val="0"/>
              </c15:ser>
            </c15:filteredLineSeries>
          </c:ext>
        </c:extLst>
      </c:lineChart>
      <c:dateAx>
        <c:axId val="16435413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52176"/>
        <c:crosses val="autoZero"/>
        <c:auto val="1"/>
        <c:lblOffset val="100"/>
        <c:baseTimeUnit val="months"/>
      </c:dateAx>
      <c:valAx>
        <c:axId val="16435217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54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Fallout 3to4: Delivery to Payment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2"/>
          <c:tx>
            <c:strRef>
              <c:f>'Entw. Fallout'!$M$18</c:f>
              <c:strCache>
                <c:ptCount val="1"/>
                <c:pt idx="0">
                  <c:v>Fallout 3to4</c:v>
                </c:pt>
              </c:strCache>
              <c:extLst xmlns:c15="http://schemas.microsoft.com/office/drawing/2012/chart"/>
            </c:strRef>
          </c:tx>
          <c:spPr>
            <a:ln w="28575" cap="rnd">
              <a:solidFill>
                <a:schemeClr val="accent3"/>
              </a:solidFill>
              <a:round/>
            </a:ln>
            <a:effectLst/>
          </c:spPr>
          <c:marker>
            <c:symbol val="none"/>
          </c:marker>
          <c:cat>
            <c:numRef>
              <c:f>'Entw. Fallout'!$J$19:$J$37</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extLst xmlns:c15="http://schemas.microsoft.com/office/drawing/2012/chart"/>
            </c:numRef>
          </c:cat>
          <c:val>
            <c:numRef>
              <c:f>'Entw. Fallout'!$M$19:$M$37</c:f>
              <c:numCache>
                <c:formatCode>0.0%</c:formatCode>
                <c:ptCount val="19"/>
                <c:pt idx="0">
                  <c:v>4.530584630079193E-2</c:v>
                </c:pt>
                <c:pt idx="1">
                  <c:v>4.5107137982803303E-2</c:v>
                </c:pt>
                <c:pt idx="2">
                  <c:v>4.1386119692964241E-2</c:v>
                </c:pt>
                <c:pt idx="3">
                  <c:v>4.2743524573778502E-2</c:v>
                </c:pt>
                <c:pt idx="4">
                  <c:v>4.079569541822925E-2</c:v>
                </c:pt>
                <c:pt idx="5">
                  <c:v>1.9529370247986955E-2</c:v>
                </c:pt>
                <c:pt idx="6">
                  <c:v>1.7556960689615986E-2</c:v>
                </c:pt>
                <c:pt idx="7">
                  <c:v>1.1866154434632237E-2</c:v>
                </c:pt>
                <c:pt idx="8">
                  <c:v>1.9409297986613616E-2</c:v>
                </c:pt>
                <c:pt idx="9">
                  <c:v>3.4348705932474188E-2</c:v>
                </c:pt>
                <c:pt idx="10">
                  <c:v>4.430624725827681E-2</c:v>
                </c:pt>
                <c:pt idx="11">
                  <c:v>5.3896360023517276E-2</c:v>
                </c:pt>
                <c:pt idx="12">
                  <c:v>5.3458460439807842E-2</c:v>
                </c:pt>
                <c:pt idx="13">
                  <c:v>5.2377265982839871E-2</c:v>
                </c:pt>
                <c:pt idx="14">
                  <c:v>4.6798972509694448E-2</c:v>
                </c:pt>
                <c:pt idx="15">
                  <c:v>5.0059139519984197E-2</c:v>
                </c:pt>
                <c:pt idx="16">
                  <c:v>4.5837979074455748E-2</c:v>
                </c:pt>
                <c:pt idx="17">
                  <c:v>4.7179841215050033E-2</c:v>
                </c:pt>
                <c:pt idx="18">
                  <c:v>5.4766233252973917E-2</c:v>
                </c:pt>
              </c:numCache>
              <c:extLst xmlns:c15="http://schemas.microsoft.com/office/drawing/2012/chart"/>
            </c:numRef>
          </c:val>
          <c:smooth val="0"/>
        </c:ser>
        <c:dLbls>
          <c:showLegendKey val="0"/>
          <c:showVal val="0"/>
          <c:showCatName val="0"/>
          <c:showSerName val="0"/>
          <c:showPercent val="0"/>
          <c:showBubbleSize val="0"/>
        </c:dLbls>
        <c:smooth val="0"/>
        <c:axId val="164352960"/>
        <c:axId val="164353352"/>
        <c:extLst>
          <c:ext xmlns:c15="http://schemas.microsoft.com/office/drawing/2012/chart" uri="{02D57815-91ED-43cb-92C2-25804820EDAC}">
            <c15:filteredLineSeries>
              <c15:ser>
                <c:idx val="0"/>
                <c:order val="0"/>
                <c:tx>
                  <c:strRef>
                    <c:extLst>
                      <c:ext uri="{02D57815-91ED-43cb-92C2-25804820EDAC}">
                        <c15:formulaRef>
                          <c15:sqref>'Entw. Fallout'!$K$18</c15:sqref>
                        </c15:formulaRef>
                      </c:ext>
                    </c:extLst>
                    <c:strCache>
                      <c:ptCount val="1"/>
                      <c:pt idx="0">
                        <c:v>Fallout 1to2</c:v>
                      </c:pt>
                    </c:strCache>
                  </c:strRef>
                </c:tx>
                <c:spPr>
                  <a:ln w="28575" cap="rnd">
                    <a:solidFill>
                      <a:schemeClr val="accent1"/>
                    </a:solidFill>
                    <a:round/>
                  </a:ln>
                  <a:effectLst/>
                </c:spPr>
                <c:marker>
                  <c:symbol val="none"/>
                </c:marker>
                <c:cat>
                  <c:numRef>
                    <c:extLst>
                      <c:ex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Fallout'!$K$19:$K$37</c15:sqref>
                        </c15:formulaRef>
                      </c:ext>
                    </c:extLst>
                    <c:numCache>
                      <c:formatCode>0.0%</c:formatCode>
                      <c:ptCount val="19"/>
                      <c:pt idx="0">
                        <c:v>0.81912547615908216</c:v>
                      </c:pt>
                      <c:pt idx="1">
                        <c:v>0.81989815015126388</c:v>
                      </c:pt>
                      <c:pt idx="2">
                        <c:v>0.80957810136427566</c:v>
                      </c:pt>
                      <c:pt idx="3">
                        <c:v>0.82567891666579385</c:v>
                      </c:pt>
                      <c:pt idx="4">
                        <c:v>0.83815332851832935</c:v>
                      </c:pt>
                      <c:pt idx="5">
                        <c:v>0.84037680506586099</c:v>
                      </c:pt>
                      <c:pt idx="6">
                        <c:v>0.84234565015483076</c:v>
                      </c:pt>
                      <c:pt idx="7">
                        <c:v>0.8367555083254099</c:v>
                      </c:pt>
                      <c:pt idx="8">
                        <c:v>0.84614750990711229</c:v>
                      </c:pt>
                      <c:pt idx="9">
                        <c:v>0.84496320037175487</c:v>
                      </c:pt>
                      <c:pt idx="10">
                        <c:v>0.83749347855303768</c:v>
                      </c:pt>
                      <c:pt idx="11">
                        <c:v>0.83820205064115227</c:v>
                      </c:pt>
                      <c:pt idx="12">
                        <c:v>0.82979759823868138</c:v>
                      </c:pt>
                      <c:pt idx="13">
                        <c:v>0.82598346525404243</c:v>
                      </c:pt>
                      <c:pt idx="14">
                        <c:v>0.80983678695019945</c:v>
                      </c:pt>
                      <c:pt idx="15">
                        <c:v>0.80330424986664384</c:v>
                      </c:pt>
                      <c:pt idx="16">
                        <c:v>0.82068329166473453</c:v>
                      </c:pt>
                      <c:pt idx="17">
                        <c:v>0.82041760292750976</c:v>
                      </c:pt>
                      <c:pt idx="18">
                        <c:v>0.81436422236673789</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Fallout'!$L$18</c15:sqref>
                        </c15:formulaRef>
                      </c:ext>
                    </c:extLst>
                    <c:strCache>
                      <c:ptCount val="1"/>
                      <c:pt idx="0">
                        <c:v>Fallout 2to3</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Fallout'!$L$19:$L$37</c15:sqref>
                        </c15:formulaRef>
                      </c:ext>
                    </c:extLst>
                    <c:numCache>
                      <c:formatCode>0.0%</c:formatCode>
                      <c:ptCount val="19"/>
                      <c:pt idx="0">
                        <c:v>0.15976137450425687</c:v>
                      </c:pt>
                      <c:pt idx="1">
                        <c:v>0.1617983526540574</c:v>
                      </c:pt>
                      <c:pt idx="2">
                        <c:v>0.15852357699172914</c:v>
                      </c:pt>
                      <c:pt idx="3">
                        <c:v>0.15848288043641523</c:v>
                      </c:pt>
                      <c:pt idx="4">
                        <c:v>0.16558277233865393</c:v>
                      </c:pt>
                      <c:pt idx="5">
                        <c:v>0.18926862255513943</c:v>
                      </c:pt>
                      <c:pt idx="6">
                        <c:v>0.19176671258938527</c:v>
                      </c:pt>
                      <c:pt idx="7">
                        <c:v>0.1921077028497723</c:v>
                      </c:pt>
                      <c:pt idx="8">
                        <c:v>0.19023241827956205</c:v>
                      </c:pt>
                      <c:pt idx="9">
                        <c:v>0.1723013179353815</c:v>
                      </c:pt>
                      <c:pt idx="10">
                        <c:v>0.24291816985973091</c:v>
                      </c:pt>
                      <c:pt idx="11">
                        <c:v>0.25116336095677039</c:v>
                      </c:pt>
                      <c:pt idx="12">
                        <c:v>0.23345729330913634</c:v>
                      </c:pt>
                      <c:pt idx="13">
                        <c:v>0.23866544206126628</c:v>
                      </c:pt>
                      <c:pt idx="14">
                        <c:v>0.22891084394714911</c:v>
                      </c:pt>
                      <c:pt idx="15">
                        <c:v>0.23038118717997347</c:v>
                      </c:pt>
                      <c:pt idx="16">
                        <c:v>0.22165047862828291</c:v>
                      </c:pt>
                      <c:pt idx="17">
                        <c:v>0.22079249464748729</c:v>
                      </c:pt>
                      <c:pt idx="18">
                        <c:v>0.22073282466257571</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Fallout'!$N$18</c15:sqref>
                        </c15:formulaRef>
                      </c:ext>
                    </c:extLst>
                    <c:strCache>
                      <c:ptCount val="1"/>
                      <c:pt idx="0">
                        <c:v>Fallout 4to6</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Fallout'!$N$19:$N$37</c15:sqref>
                        </c15:formulaRef>
                      </c:ext>
                    </c:extLst>
                    <c:numCache>
                      <c:formatCode>0.0%</c:formatCode>
                      <c:ptCount val="19"/>
                      <c:pt idx="0">
                        <c:v>0.21781179393545269</c:v>
                      </c:pt>
                      <c:pt idx="1">
                        <c:v>0.22044355511088876</c:v>
                      </c:pt>
                      <c:pt idx="2">
                        <c:v>0.22104088033597358</c:v>
                      </c:pt>
                      <c:pt idx="3">
                        <c:v>0.23178526413138323</c:v>
                      </c:pt>
                      <c:pt idx="4">
                        <c:v>0.23383422859862646</c:v>
                      </c:pt>
                      <c:pt idx="5">
                        <c:v>0.23664815254112503</c:v>
                      </c:pt>
                      <c:pt idx="6">
                        <c:v>0.23351730063782672</c:v>
                      </c:pt>
                      <c:pt idx="7">
                        <c:v>0.23492186382341307</c:v>
                      </c:pt>
                      <c:pt idx="8">
                        <c:v>0.23660730779177597</c:v>
                      </c:pt>
                      <c:pt idx="9">
                        <c:v>0.21372635526388351</c:v>
                      </c:pt>
                      <c:pt idx="10">
                        <c:v>0.18068005904165318</c:v>
                      </c:pt>
                      <c:pt idx="11">
                        <c:v>0.17955273073383304</c:v>
                      </c:pt>
                      <c:pt idx="12">
                        <c:v>0.17824047497990847</c:v>
                      </c:pt>
                      <c:pt idx="13">
                        <c:v>0.17790062018775832</c:v>
                      </c:pt>
                      <c:pt idx="14">
                        <c:v>0.16803244174672372</c:v>
                      </c:pt>
                      <c:pt idx="15">
                        <c:v>0.16864891505946744</c:v>
                      </c:pt>
                      <c:pt idx="16">
                        <c:v>0.1727080652966797</c:v>
                      </c:pt>
                      <c:pt idx="17">
                        <c:v>0.15709772779967535</c:v>
                      </c:pt>
                      <c:pt idx="18">
                        <c:v>0.14634834690443088</c:v>
                      </c:pt>
                    </c:numCache>
                  </c:numRef>
                </c:val>
                <c:smooth val="0"/>
              </c15:ser>
            </c15:filteredLineSeries>
          </c:ext>
        </c:extLst>
      </c:lineChart>
      <c:dateAx>
        <c:axId val="164352960"/>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53352"/>
        <c:crosses val="autoZero"/>
        <c:auto val="1"/>
        <c:lblOffset val="100"/>
        <c:baseTimeUnit val="months"/>
      </c:dateAx>
      <c:valAx>
        <c:axId val="16435335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529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Fallout 2to3: Address to Delivery</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'Entw. Fallout'!$L$18</c:f>
              <c:strCache>
                <c:ptCount val="1"/>
                <c:pt idx="0">
                  <c:v>Fallout 2to3</c:v>
                </c:pt>
              </c:strCache>
              <c:extLst xmlns:c15="http://schemas.microsoft.com/office/drawing/2012/chart"/>
            </c:strRef>
          </c:tx>
          <c:spPr>
            <a:ln w="28575" cap="rnd">
              <a:solidFill>
                <a:schemeClr val="accent2"/>
              </a:solidFill>
              <a:round/>
            </a:ln>
            <a:effectLst/>
          </c:spPr>
          <c:marker>
            <c:symbol val="none"/>
          </c:marker>
          <c:cat>
            <c:numRef>
              <c:f>'Entw. Fallout'!$J$19:$J$37</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extLst xmlns:c15="http://schemas.microsoft.com/office/drawing/2012/chart"/>
            </c:numRef>
          </c:cat>
          <c:val>
            <c:numRef>
              <c:f>'Entw. Fallout'!$L$19:$L$37</c:f>
              <c:numCache>
                <c:formatCode>0.0%</c:formatCode>
                <c:ptCount val="19"/>
                <c:pt idx="0">
                  <c:v>0.15976137450425687</c:v>
                </c:pt>
                <c:pt idx="1">
                  <c:v>0.1617983526540574</c:v>
                </c:pt>
                <c:pt idx="2">
                  <c:v>0.15852357699172914</c:v>
                </c:pt>
                <c:pt idx="3">
                  <c:v>0.15848288043641523</c:v>
                </c:pt>
                <c:pt idx="4">
                  <c:v>0.16558277233865393</c:v>
                </c:pt>
                <c:pt idx="5">
                  <c:v>0.18926862255513943</c:v>
                </c:pt>
                <c:pt idx="6">
                  <c:v>0.19176671258938527</c:v>
                </c:pt>
                <c:pt idx="7">
                  <c:v>0.1921077028497723</c:v>
                </c:pt>
                <c:pt idx="8">
                  <c:v>0.19023241827956205</c:v>
                </c:pt>
                <c:pt idx="9">
                  <c:v>0.1723013179353815</c:v>
                </c:pt>
                <c:pt idx="10">
                  <c:v>0.24291816985973091</c:v>
                </c:pt>
                <c:pt idx="11">
                  <c:v>0.25116336095677039</c:v>
                </c:pt>
                <c:pt idx="12">
                  <c:v>0.23345729330913634</c:v>
                </c:pt>
                <c:pt idx="13">
                  <c:v>0.23866544206126628</c:v>
                </c:pt>
                <c:pt idx="14">
                  <c:v>0.22891084394714911</c:v>
                </c:pt>
                <c:pt idx="15">
                  <c:v>0.23038118717997347</c:v>
                </c:pt>
                <c:pt idx="16">
                  <c:v>0.22165047862828291</c:v>
                </c:pt>
                <c:pt idx="17">
                  <c:v>0.22079249464748729</c:v>
                </c:pt>
                <c:pt idx="18">
                  <c:v>0.22073282466257571</c:v>
                </c:pt>
              </c:numCache>
              <c:extLst xmlns:c15="http://schemas.microsoft.com/office/drawing/2012/chart"/>
            </c:numRef>
          </c:val>
          <c:smooth val="0"/>
        </c:ser>
        <c:dLbls>
          <c:showLegendKey val="0"/>
          <c:showVal val="0"/>
          <c:showCatName val="0"/>
          <c:showSerName val="0"/>
          <c:showPercent val="0"/>
          <c:showBubbleSize val="0"/>
        </c:dLbls>
        <c:smooth val="0"/>
        <c:axId val="230331992"/>
        <c:axId val="230332384"/>
        <c:extLst>
          <c:ext xmlns:c15="http://schemas.microsoft.com/office/drawing/2012/chart" uri="{02D57815-91ED-43cb-92C2-25804820EDAC}">
            <c15:filteredLineSeries>
              <c15:ser>
                <c:idx val="0"/>
                <c:order val="0"/>
                <c:tx>
                  <c:strRef>
                    <c:extLst>
                      <c:ext uri="{02D57815-91ED-43cb-92C2-25804820EDAC}">
                        <c15:formulaRef>
                          <c15:sqref>'Entw. Fallout'!$K$18</c15:sqref>
                        </c15:formulaRef>
                      </c:ext>
                    </c:extLst>
                    <c:strCache>
                      <c:ptCount val="1"/>
                      <c:pt idx="0">
                        <c:v>Fallout 1to2</c:v>
                      </c:pt>
                    </c:strCache>
                  </c:strRef>
                </c:tx>
                <c:spPr>
                  <a:ln w="28575" cap="rnd">
                    <a:solidFill>
                      <a:schemeClr val="accent1"/>
                    </a:solidFill>
                    <a:round/>
                  </a:ln>
                  <a:effectLst/>
                </c:spPr>
                <c:marker>
                  <c:symbol val="none"/>
                </c:marker>
                <c:cat>
                  <c:numRef>
                    <c:extLst>
                      <c:ex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Fallout'!$K$19:$K$37</c15:sqref>
                        </c15:formulaRef>
                      </c:ext>
                    </c:extLst>
                    <c:numCache>
                      <c:formatCode>0.0%</c:formatCode>
                      <c:ptCount val="19"/>
                      <c:pt idx="0">
                        <c:v>0.81912547615908216</c:v>
                      </c:pt>
                      <c:pt idx="1">
                        <c:v>0.81989815015126388</c:v>
                      </c:pt>
                      <c:pt idx="2">
                        <c:v>0.80957810136427566</c:v>
                      </c:pt>
                      <c:pt idx="3">
                        <c:v>0.82567891666579385</c:v>
                      </c:pt>
                      <c:pt idx="4">
                        <c:v>0.83815332851832935</c:v>
                      </c:pt>
                      <c:pt idx="5">
                        <c:v>0.84037680506586099</c:v>
                      </c:pt>
                      <c:pt idx="6">
                        <c:v>0.84234565015483076</c:v>
                      </c:pt>
                      <c:pt idx="7">
                        <c:v>0.8367555083254099</c:v>
                      </c:pt>
                      <c:pt idx="8">
                        <c:v>0.84614750990711229</c:v>
                      </c:pt>
                      <c:pt idx="9">
                        <c:v>0.84496320037175487</c:v>
                      </c:pt>
                      <c:pt idx="10">
                        <c:v>0.83749347855303768</c:v>
                      </c:pt>
                      <c:pt idx="11">
                        <c:v>0.83820205064115227</c:v>
                      </c:pt>
                      <c:pt idx="12">
                        <c:v>0.82979759823868138</c:v>
                      </c:pt>
                      <c:pt idx="13">
                        <c:v>0.82598346525404243</c:v>
                      </c:pt>
                      <c:pt idx="14">
                        <c:v>0.80983678695019945</c:v>
                      </c:pt>
                      <c:pt idx="15">
                        <c:v>0.80330424986664384</c:v>
                      </c:pt>
                      <c:pt idx="16">
                        <c:v>0.82068329166473453</c:v>
                      </c:pt>
                      <c:pt idx="17">
                        <c:v>0.82041760292750976</c:v>
                      </c:pt>
                      <c:pt idx="18">
                        <c:v>0.81436422236673789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Fallout'!$M$18</c15:sqref>
                        </c15:formulaRef>
                      </c:ext>
                    </c:extLst>
                    <c:strCache>
                      <c:ptCount val="1"/>
                      <c:pt idx="0">
                        <c:v>Fallout 3to4</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Fallout'!$M$19:$M$37</c15:sqref>
                        </c15:formulaRef>
                      </c:ext>
                    </c:extLst>
                    <c:numCache>
                      <c:formatCode>0.0%</c:formatCode>
                      <c:ptCount val="19"/>
                      <c:pt idx="0">
                        <c:v>4.530584630079193E-2</c:v>
                      </c:pt>
                      <c:pt idx="1">
                        <c:v>4.5107137982803303E-2</c:v>
                      </c:pt>
                      <c:pt idx="2">
                        <c:v>4.1386119692964241E-2</c:v>
                      </c:pt>
                      <c:pt idx="3">
                        <c:v>4.2743524573778502E-2</c:v>
                      </c:pt>
                      <c:pt idx="4">
                        <c:v>4.079569541822925E-2</c:v>
                      </c:pt>
                      <c:pt idx="5">
                        <c:v>1.9529370247986955E-2</c:v>
                      </c:pt>
                      <c:pt idx="6">
                        <c:v>1.7556960689615986E-2</c:v>
                      </c:pt>
                      <c:pt idx="7">
                        <c:v>1.1866154434632237E-2</c:v>
                      </c:pt>
                      <c:pt idx="8">
                        <c:v>1.9409297986613616E-2</c:v>
                      </c:pt>
                      <c:pt idx="9">
                        <c:v>3.4348705932474188E-2</c:v>
                      </c:pt>
                      <c:pt idx="10">
                        <c:v>4.430624725827681E-2</c:v>
                      </c:pt>
                      <c:pt idx="11">
                        <c:v>5.3896360023517276E-2</c:v>
                      </c:pt>
                      <c:pt idx="12">
                        <c:v>5.3458460439807842E-2</c:v>
                      </c:pt>
                      <c:pt idx="13">
                        <c:v>5.2377265982839871E-2</c:v>
                      </c:pt>
                      <c:pt idx="14">
                        <c:v>4.6798972509694448E-2</c:v>
                      </c:pt>
                      <c:pt idx="15">
                        <c:v>5.0059139519984197E-2</c:v>
                      </c:pt>
                      <c:pt idx="16">
                        <c:v>4.5837979074455748E-2</c:v>
                      </c:pt>
                      <c:pt idx="17">
                        <c:v>4.7179841215050033E-2</c:v>
                      </c:pt>
                      <c:pt idx="18">
                        <c:v>5.4766233252973917E-2</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Fallout'!$N$18</c15:sqref>
                        </c15:formulaRef>
                      </c:ext>
                    </c:extLst>
                    <c:strCache>
                      <c:ptCount val="1"/>
                      <c:pt idx="0">
                        <c:v>Fallout 4to6</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Fallout'!$N$19:$N$37</c15:sqref>
                        </c15:formulaRef>
                      </c:ext>
                    </c:extLst>
                    <c:numCache>
                      <c:formatCode>0.0%</c:formatCode>
                      <c:ptCount val="19"/>
                      <c:pt idx="0">
                        <c:v>0.21781179393545269</c:v>
                      </c:pt>
                      <c:pt idx="1">
                        <c:v>0.22044355511088876</c:v>
                      </c:pt>
                      <c:pt idx="2">
                        <c:v>0.22104088033597358</c:v>
                      </c:pt>
                      <c:pt idx="3">
                        <c:v>0.23178526413138323</c:v>
                      </c:pt>
                      <c:pt idx="4">
                        <c:v>0.23383422859862646</c:v>
                      </c:pt>
                      <c:pt idx="5">
                        <c:v>0.23664815254112503</c:v>
                      </c:pt>
                      <c:pt idx="6">
                        <c:v>0.23351730063782672</c:v>
                      </c:pt>
                      <c:pt idx="7">
                        <c:v>0.23492186382341307</c:v>
                      </c:pt>
                      <c:pt idx="8">
                        <c:v>0.23660730779177597</c:v>
                      </c:pt>
                      <c:pt idx="9">
                        <c:v>0.21372635526388351</c:v>
                      </c:pt>
                      <c:pt idx="10">
                        <c:v>0.18068005904165318</c:v>
                      </c:pt>
                      <c:pt idx="11">
                        <c:v>0.17955273073383304</c:v>
                      </c:pt>
                      <c:pt idx="12">
                        <c:v>0.17824047497990847</c:v>
                      </c:pt>
                      <c:pt idx="13">
                        <c:v>0.17790062018775832</c:v>
                      </c:pt>
                      <c:pt idx="14">
                        <c:v>0.16803244174672372</c:v>
                      </c:pt>
                      <c:pt idx="15">
                        <c:v>0.16864891505946744</c:v>
                      </c:pt>
                      <c:pt idx="16">
                        <c:v>0.1727080652966797</c:v>
                      </c:pt>
                      <c:pt idx="17">
                        <c:v>0.15709772779967535</c:v>
                      </c:pt>
                      <c:pt idx="18">
                        <c:v>0.14634834690443088</c:v>
                      </c:pt>
                    </c:numCache>
                  </c:numRef>
                </c:val>
                <c:smooth val="0"/>
              </c15:ser>
            </c15:filteredLineSeries>
          </c:ext>
        </c:extLst>
      </c:lineChart>
      <c:dateAx>
        <c:axId val="230331992"/>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2384"/>
        <c:crosses val="autoZero"/>
        <c:auto val="1"/>
        <c:lblOffset val="100"/>
        <c:baseTimeUnit val="months"/>
      </c:dateAx>
      <c:valAx>
        <c:axId val="23033238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1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Fallout 4to6: Payment to Order</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3"/>
          <c:tx>
            <c:strRef>
              <c:f>'Entw. Fallout'!$N$18</c:f>
              <c:strCache>
                <c:ptCount val="1"/>
                <c:pt idx="0">
                  <c:v>Fallout 4to6</c:v>
                </c:pt>
              </c:strCache>
              <c:extLst xmlns:c15="http://schemas.microsoft.com/office/drawing/2012/chart"/>
            </c:strRef>
          </c:tx>
          <c:spPr>
            <a:ln w="28575" cap="rnd">
              <a:solidFill>
                <a:schemeClr val="accent4"/>
              </a:solidFill>
              <a:round/>
            </a:ln>
            <a:effectLst/>
          </c:spPr>
          <c:marker>
            <c:symbol val="none"/>
          </c:marker>
          <c:cat>
            <c:numRef>
              <c:f>'Entw. Fallout'!$J$19:$J$37</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extLst xmlns:c15="http://schemas.microsoft.com/office/drawing/2012/chart"/>
            </c:numRef>
          </c:cat>
          <c:val>
            <c:numRef>
              <c:f>'Entw. Fallout'!$N$19:$N$37</c:f>
              <c:numCache>
                <c:formatCode>0.0%</c:formatCode>
                <c:ptCount val="19"/>
                <c:pt idx="0">
                  <c:v>0.21781179393545269</c:v>
                </c:pt>
                <c:pt idx="1">
                  <c:v>0.22044355511088876</c:v>
                </c:pt>
                <c:pt idx="2">
                  <c:v>0.22104088033597358</c:v>
                </c:pt>
                <c:pt idx="3">
                  <c:v>0.23178526413138323</c:v>
                </c:pt>
                <c:pt idx="4">
                  <c:v>0.23383422859862646</c:v>
                </c:pt>
                <c:pt idx="5">
                  <c:v>0.23664815254112503</c:v>
                </c:pt>
                <c:pt idx="6">
                  <c:v>0.23351730063782672</c:v>
                </c:pt>
                <c:pt idx="7">
                  <c:v>0.23492186382341307</c:v>
                </c:pt>
                <c:pt idx="8">
                  <c:v>0.23660730779177597</c:v>
                </c:pt>
                <c:pt idx="9">
                  <c:v>0.21372635526388351</c:v>
                </c:pt>
                <c:pt idx="10">
                  <c:v>0.18068005904165318</c:v>
                </c:pt>
                <c:pt idx="11">
                  <c:v>0.17955273073383304</c:v>
                </c:pt>
                <c:pt idx="12">
                  <c:v>0.17824047497990847</c:v>
                </c:pt>
                <c:pt idx="13">
                  <c:v>0.17790062018775832</c:v>
                </c:pt>
                <c:pt idx="14">
                  <c:v>0.16803244174672372</c:v>
                </c:pt>
                <c:pt idx="15">
                  <c:v>0.16864891505946744</c:v>
                </c:pt>
                <c:pt idx="16">
                  <c:v>0.1727080652966797</c:v>
                </c:pt>
                <c:pt idx="17">
                  <c:v>0.15709772779967535</c:v>
                </c:pt>
                <c:pt idx="18">
                  <c:v>0.14634834690443088</c:v>
                </c:pt>
              </c:numCache>
              <c:extLst xmlns:c15="http://schemas.microsoft.com/office/drawing/2012/chart"/>
            </c:numRef>
          </c:val>
          <c:smooth val="0"/>
        </c:ser>
        <c:dLbls>
          <c:showLegendKey val="0"/>
          <c:showVal val="0"/>
          <c:showCatName val="0"/>
          <c:showSerName val="0"/>
          <c:showPercent val="0"/>
          <c:showBubbleSize val="0"/>
        </c:dLbls>
        <c:smooth val="0"/>
        <c:axId val="230331208"/>
        <c:axId val="230330816"/>
        <c:extLst>
          <c:ext xmlns:c15="http://schemas.microsoft.com/office/drawing/2012/chart" uri="{02D57815-91ED-43cb-92C2-25804820EDAC}">
            <c15:filteredLineSeries>
              <c15:ser>
                <c:idx val="0"/>
                <c:order val="0"/>
                <c:tx>
                  <c:strRef>
                    <c:extLst>
                      <c:ext uri="{02D57815-91ED-43cb-92C2-25804820EDAC}">
                        <c15:formulaRef>
                          <c15:sqref>'Entw. Fallout'!$K$18</c15:sqref>
                        </c15:formulaRef>
                      </c:ext>
                    </c:extLst>
                    <c:strCache>
                      <c:ptCount val="1"/>
                      <c:pt idx="0">
                        <c:v>Fallout 1to2</c:v>
                      </c:pt>
                    </c:strCache>
                  </c:strRef>
                </c:tx>
                <c:spPr>
                  <a:ln w="28575" cap="rnd">
                    <a:solidFill>
                      <a:schemeClr val="accent1"/>
                    </a:solidFill>
                    <a:round/>
                  </a:ln>
                  <a:effectLst/>
                </c:spPr>
                <c:marker>
                  <c:symbol val="none"/>
                </c:marker>
                <c:cat>
                  <c:numRef>
                    <c:extLst>
                      <c:ex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Fallout'!$K$19:$K$37</c15:sqref>
                        </c15:formulaRef>
                      </c:ext>
                    </c:extLst>
                    <c:numCache>
                      <c:formatCode>0.0%</c:formatCode>
                      <c:ptCount val="19"/>
                      <c:pt idx="0">
                        <c:v>0.81912547615908216</c:v>
                      </c:pt>
                      <c:pt idx="1">
                        <c:v>0.81989815015126388</c:v>
                      </c:pt>
                      <c:pt idx="2">
                        <c:v>0.80957810136427566</c:v>
                      </c:pt>
                      <c:pt idx="3">
                        <c:v>0.82567891666579385</c:v>
                      </c:pt>
                      <c:pt idx="4">
                        <c:v>0.83815332851832935</c:v>
                      </c:pt>
                      <c:pt idx="5">
                        <c:v>0.84037680506586099</c:v>
                      </c:pt>
                      <c:pt idx="6">
                        <c:v>0.84234565015483076</c:v>
                      </c:pt>
                      <c:pt idx="7">
                        <c:v>0.8367555083254099</c:v>
                      </c:pt>
                      <c:pt idx="8">
                        <c:v>0.84614750990711229</c:v>
                      </c:pt>
                      <c:pt idx="9">
                        <c:v>0.84496320037175487</c:v>
                      </c:pt>
                      <c:pt idx="10">
                        <c:v>0.83749347855303768</c:v>
                      </c:pt>
                      <c:pt idx="11">
                        <c:v>0.83820205064115227</c:v>
                      </c:pt>
                      <c:pt idx="12">
                        <c:v>0.82979759823868138</c:v>
                      </c:pt>
                      <c:pt idx="13">
                        <c:v>0.82598346525404243</c:v>
                      </c:pt>
                      <c:pt idx="14">
                        <c:v>0.80983678695019945</c:v>
                      </c:pt>
                      <c:pt idx="15">
                        <c:v>0.80330424986664384</c:v>
                      </c:pt>
                      <c:pt idx="16">
                        <c:v>0.82068329166473453</c:v>
                      </c:pt>
                      <c:pt idx="17">
                        <c:v>0.82041760292750976</c:v>
                      </c:pt>
                      <c:pt idx="18">
                        <c:v>0.81436422236673789</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Fallout'!$L$18</c15:sqref>
                        </c15:formulaRef>
                      </c:ext>
                    </c:extLst>
                    <c:strCache>
                      <c:ptCount val="1"/>
                      <c:pt idx="0">
                        <c:v>Fallout 2to3</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Fallout'!$L$19:$L$37</c15:sqref>
                        </c15:formulaRef>
                      </c:ext>
                    </c:extLst>
                    <c:numCache>
                      <c:formatCode>0.0%</c:formatCode>
                      <c:ptCount val="19"/>
                      <c:pt idx="0">
                        <c:v>0.15976137450425687</c:v>
                      </c:pt>
                      <c:pt idx="1">
                        <c:v>0.1617983526540574</c:v>
                      </c:pt>
                      <c:pt idx="2">
                        <c:v>0.15852357699172914</c:v>
                      </c:pt>
                      <c:pt idx="3">
                        <c:v>0.15848288043641523</c:v>
                      </c:pt>
                      <c:pt idx="4">
                        <c:v>0.16558277233865393</c:v>
                      </c:pt>
                      <c:pt idx="5">
                        <c:v>0.18926862255513943</c:v>
                      </c:pt>
                      <c:pt idx="6">
                        <c:v>0.19176671258938527</c:v>
                      </c:pt>
                      <c:pt idx="7">
                        <c:v>0.1921077028497723</c:v>
                      </c:pt>
                      <c:pt idx="8">
                        <c:v>0.19023241827956205</c:v>
                      </c:pt>
                      <c:pt idx="9">
                        <c:v>0.1723013179353815</c:v>
                      </c:pt>
                      <c:pt idx="10">
                        <c:v>0.24291816985973091</c:v>
                      </c:pt>
                      <c:pt idx="11">
                        <c:v>0.25116336095677039</c:v>
                      </c:pt>
                      <c:pt idx="12">
                        <c:v>0.23345729330913634</c:v>
                      </c:pt>
                      <c:pt idx="13">
                        <c:v>0.23866544206126628</c:v>
                      </c:pt>
                      <c:pt idx="14">
                        <c:v>0.22891084394714911</c:v>
                      </c:pt>
                      <c:pt idx="15">
                        <c:v>0.23038118717997347</c:v>
                      </c:pt>
                      <c:pt idx="16">
                        <c:v>0.22165047862828291</c:v>
                      </c:pt>
                      <c:pt idx="17">
                        <c:v>0.22079249464748729</c:v>
                      </c:pt>
                      <c:pt idx="18">
                        <c:v>0.22073282466257571</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Fallout'!$M$18</c15:sqref>
                        </c15:formulaRef>
                      </c:ext>
                    </c:extLst>
                    <c:strCache>
                      <c:ptCount val="1"/>
                      <c:pt idx="0">
                        <c:v>Fallout 3to4</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Fallout'!$J$19:$J$37</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Fallout'!$M$19:$M$37</c15:sqref>
                        </c15:formulaRef>
                      </c:ext>
                    </c:extLst>
                    <c:numCache>
                      <c:formatCode>0.0%</c:formatCode>
                      <c:ptCount val="19"/>
                      <c:pt idx="0">
                        <c:v>4.530584630079193E-2</c:v>
                      </c:pt>
                      <c:pt idx="1">
                        <c:v>4.5107137982803303E-2</c:v>
                      </c:pt>
                      <c:pt idx="2">
                        <c:v>4.1386119692964241E-2</c:v>
                      </c:pt>
                      <c:pt idx="3">
                        <c:v>4.2743524573778502E-2</c:v>
                      </c:pt>
                      <c:pt idx="4">
                        <c:v>4.079569541822925E-2</c:v>
                      </c:pt>
                      <c:pt idx="5">
                        <c:v>1.9529370247986955E-2</c:v>
                      </c:pt>
                      <c:pt idx="6">
                        <c:v>1.7556960689615986E-2</c:v>
                      </c:pt>
                      <c:pt idx="7">
                        <c:v>1.1866154434632237E-2</c:v>
                      </c:pt>
                      <c:pt idx="8">
                        <c:v>1.9409297986613616E-2</c:v>
                      </c:pt>
                      <c:pt idx="9">
                        <c:v>3.4348705932474188E-2</c:v>
                      </c:pt>
                      <c:pt idx="10">
                        <c:v>4.430624725827681E-2</c:v>
                      </c:pt>
                      <c:pt idx="11">
                        <c:v>5.3896360023517276E-2</c:v>
                      </c:pt>
                      <c:pt idx="12">
                        <c:v>5.3458460439807842E-2</c:v>
                      </c:pt>
                      <c:pt idx="13">
                        <c:v>5.2377265982839871E-2</c:v>
                      </c:pt>
                      <c:pt idx="14">
                        <c:v>4.6798972509694448E-2</c:v>
                      </c:pt>
                      <c:pt idx="15">
                        <c:v>5.0059139519984197E-2</c:v>
                      </c:pt>
                      <c:pt idx="16">
                        <c:v>4.5837979074455748E-2</c:v>
                      </c:pt>
                      <c:pt idx="17">
                        <c:v>4.7179841215050033E-2</c:v>
                      </c:pt>
                      <c:pt idx="18">
                        <c:v>5.4766233252973917E-2</c:v>
                      </c:pt>
                    </c:numCache>
                  </c:numRef>
                </c:val>
                <c:smooth val="0"/>
              </c15:ser>
            </c15:filteredLineSeries>
          </c:ext>
        </c:extLst>
      </c:lineChart>
      <c:dateAx>
        <c:axId val="23033120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0816"/>
        <c:crosses val="autoZero"/>
        <c:auto val="1"/>
        <c:lblOffset val="100"/>
        <c:baseTimeUnit val="months"/>
      </c:dateAx>
      <c:valAx>
        <c:axId val="23033081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1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Entw.!$P$2</c:f>
              <c:strCache>
                <c:ptCount val="1"/>
                <c:pt idx="0">
                  <c:v>Step1</c:v>
                </c:pt>
              </c:strCache>
            </c:strRef>
          </c:tx>
          <c:spPr>
            <a:ln w="28575" cap="rnd">
              <a:solidFill>
                <a:schemeClr val="accent1"/>
              </a:solidFill>
              <a:round/>
            </a:ln>
            <a:effectLst/>
          </c:spPr>
          <c:marker>
            <c:symbol val="none"/>
          </c:marker>
          <c:cat>
            <c:numRef>
              <c:f>Entw.!$O$3:$O$20</c:f>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f>Entw.!$P$3:$P$20</c:f>
              <c:numCache>
                <c:formatCode>#,##0</c:formatCode>
                <c:ptCount val="18"/>
                <c:pt idx="0">
                  <c:v>826667</c:v>
                </c:pt>
                <c:pt idx="1">
                  <c:v>873639</c:v>
                </c:pt>
                <c:pt idx="2">
                  <c:v>979714</c:v>
                </c:pt>
                <c:pt idx="3">
                  <c:v>954830</c:v>
                </c:pt>
                <c:pt idx="4">
                  <c:v>1135340</c:v>
                </c:pt>
                <c:pt idx="5">
                  <c:v>963469</c:v>
                </c:pt>
                <c:pt idx="6">
                  <c:v>966862</c:v>
                </c:pt>
                <c:pt idx="7">
                  <c:v>911847</c:v>
                </c:pt>
                <c:pt idx="8">
                  <c:v>886232</c:v>
                </c:pt>
                <c:pt idx="9">
                  <c:v>877998</c:v>
                </c:pt>
                <c:pt idx="10">
                  <c:v>944959</c:v>
                </c:pt>
                <c:pt idx="11">
                  <c:v>1109019</c:v>
                </c:pt>
                <c:pt idx="12">
                  <c:v>987442</c:v>
                </c:pt>
                <c:pt idx="13">
                  <c:v>1170021</c:v>
                </c:pt>
                <c:pt idx="14">
                  <c:v>1104446</c:v>
                </c:pt>
                <c:pt idx="15">
                  <c:v>1072316</c:v>
                </c:pt>
                <c:pt idx="16">
                  <c:v>1272341</c:v>
                </c:pt>
                <c:pt idx="17">
                  <c:v>1035146</c:v>
                </c:pt>
              </c:numCache>
            </c:numRef>
          </c:val>
          <c:smooth val="0"/>
        </c:ser>
        <c:dLbls>
          <c:showLegendKey val="0"/>
          <c:showVal val="0"/>
          <c:showCatName val="0"/>
          <c:showSerName val="0"/>
          <c:showPercent val="0"/>
          <c:showBubbleSize val="0"/>
        </c:dLbls>
        <c:smooth val="0"/>
        <c:axId val="230332776"/>
        <c:axId val="309520784"/>
        <c:extLst>
          <c:ext xmlns:c15="http://schemas.microsoft.com/office/drawing/2012/chart" uri="{02D57815-91ED-43cb-92C2-25804820EDAC}">
            <c15:filteredLineSeries>
              <c15:ser>
                <c:idx val="1"/>
                <c:order val="1"/>
                <c:tx>
                  <c:strRef>
                    <c:extLst>
                      <c:ext uri="{02D57815-91ED-43cb-92C2-25804820EDAC}">
                        <c15:formulaRef>
                          <c15:sqref>Entw.!$Q$2</c15:sqref>
                        </c15:formulaRef>
                      </c:ext>
                    </c:extLst>
                    <c:strCache>
                      <c:ptCount val="1"/>
                      <c:pt idx="0">
                        <c:v>Orders</c:v>
                      </c:pt>
                    </c:strCache>
                  </c:strRef>
                </c:tx>
                <c:spPr>
                  <a:ln w="28575" cap="rnd">
                    <a:solidFill>
                      <a:schemeClr val="accent2"/>
                    </a:solidFill>
                    <a:round/>
                  </a:ln>
                  <a:effectLst/>
                </c:spPr>
                <c:marker>
                  <c:symbol val="none"/>
                </c:marker>
                <c:cat>
                  <c:numRef>
                    <c:extLst>
                      <c:ex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c:ext uri="{02D57815-91ED-43cb-92C2-25804820EDAC}">
                        <c15:formulaRef>
                          <c15:sqref>Entw.!$Q$3:$Q$20</c15:sqref>
                        </c15:formulaRef>
                      </c:ext>
                    </c:extLst>
                    <c:numCache>
                      <c:formatCode>#,##0</c:formatCode>
                      <c:ptCount val="18"/>
                      <c:pt idx="0">
                        <c:v>93818</c:v>
                      </c:pt>
                      <c:pt idx="1">
                        <c:v>98175</c:v>
                      </c:pt>
                      <c:pt idx="2">
                        <c:v>117224</c:v>
                      </c:pt>
                      <c:pt idx="3">
                        <c:v>103003</c:v>
                      </c:pt>
                      <c:pt idx="4">
                        <c:v>112680</c:v>
                      </c:pt>
                      <c:pt idx="5">
                        <c:v>93319</c:v>
                      </c:pt>
                      <c:pt idx="6">
                        <c:v>92772</c:v>
                      </c:pt>
                      <c:pt idx="7">
                        <c:v>90915</c:v>
                      </c:pt>
                      <c:pt idx="8">
                        <c:v>82651</c:v>
                      </c:pt>
                      <c:pt idx="9">
                        <c:v>85545</c:v>
                      </c:pt>
                      <c:pt idx="10">
                        <c:v>91033</c:v>
                      </c:pt>
                      <c:pt idx="11">
                        <c:v>104301</c:v>
                      </c:pt>
                      <c:pt idx="12">
                        <c:v>100207</c:v>
                      </c:pt>
                      <c:pt idx="13">
                        <c:v>120759</c:v>
                      </c:pt>
                      <c:pt idx="14">
                        <c:v>128430</c:v>
                      </c:pt>
                      <c:pt idx="15">
                        <c:v>128196</c:v>
                      </c:pt>
                      <c:pt idx="16">
                        <c:v>140178</c:v>
                      </c:pt>
                      <c:pt idx="17">
                        <c:v>116334</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Entw.!$R$2</c15:sqref>
                        </c15:formulaRef>
                      </c:ext>
                    </c:extLst>
                    <c:strCache>
                      <c:ptCount val="1"/>
                      <c:pt idx="0">
                        <c:v>Revenue</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Entw.!$R$3:$R$20</c15:sqref>
                        </c15:formulaRef>
                      </c:ext>
                    </c:extLst>
                    <c:numCache>
                      <c:formatCode>#,##0\ "€"</c:formatCode>
                      <c:ptCount val="18"/>
                      <c:pt idx="0">
                        <c:v>22143466.16</c:v>
                      </c:pt>
                      <c:pt idx="1">
                        <c:v>23498435.309999999</c:v>
                      </c:pt>
                      <c:pt idx="2">
                        <c:v>27147982.859999999</c:v>
                      </c:pt>
                      <c:pt idx="3">
                        <c:v>19230725.449999999</c:v>
                      </c:pt>
                      <c:pt idx="4">
                        <c:v>24025858.350000001</c:v>
                      </c:pt>
                      <c:pt idx="5">
                        <c:v>21939505.629999999</c:v>
                      </c:pt>
                      <c:pt idx="6">
                        <c:v>22555606.93</c:v>
                      </c:pt>
                      <c:pt idx="7">
                        <c:v>21445600.859999999</c:v>
                      </c:pt>
                      <c:pt idx="8">
                        <c:v>20287260.09</c:v>
                      </c:pt>
                      <c:pt idx="9">
                        <c:v>20447267.690000001</c:v>
                      </c:pt>
                      <c:pt idx="10">
                        <c:v>22292543.309999999</c:v>
                      </c:pt>
                      <c:pt idx="11">
                        <c:v>25190834.399999999</c:v>
                      </c:pt>
                      <c:pt idx="12">
                        <c:v>23888489.399999999</c:v>
                      </c:pt>
                      <c:pt idx="13">
                        <c:v>28404350.109999999</c:v>
                      </c:pt>
                      <c:pt idx="14">
                        <c:v>27175968.940000001</c:v>
                      </c:pt>
                      <c:pt idx="15">
                        <c:v>25068855.879999999</c:v>
                      </c:pt>
                      <c:pt idx="16">
                        <c:v>29377051.399999999</c:v>
                      </c:pt>
                      <c:pt idx="17">
                        <c:v>26719147.149999999</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Entw.!$S$2</c15:sqref>
                        </c15:formulaRef>
                      </c:ext>
                    </c:extLst>
                    <c:strCache>
                      <c:ptCount val="1"/>
                      <c:pt idx="0">
                        <c:v>AOV</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Entw.!$S$3:$S$20</c15:sqref>
                        </c15:formulaRef>
                      </c:ext>
                    </c:extLst>
                    <c:numCache>
                      <c:formatCode>#,##0\ "€"</c:formatCode>
                      <c:ptCount val="18"/>
                      <c:pt idx="0">
                        <c:v>236.02577501119188</c:v>
                      </c:pt>
                      <c:pt idx="1">
                        <c:v>239.3525368983957</c:v>
                      </c:pt>
                      <c:pt idx="2">
                        <c:v>231.59065430287313</c:v>
                      </c:pt>
                      <c:pt idx="3">
                        <c:v>186.70063444754035</c:v>
                      </c:pt>
                      <c:pt idx="4">
                        <c:v>213.22203008519702</c:v>
                      </c:pt>
                      <c:pt idx="5">
                        <c:v>235.10223673635593</c:v>
                      </c:pt>
                      <c:pt idx="6">
                        <c:v>243.1294671883758</c:v>
                      </c:pt>
                      <c:pt idx="7">
                        <c:v>235.88627685200461</c:v>
                      </c:pt>
                      <c:pt idx="8">
                        <c:v>245.45692236028603</c:v>
                      </c:pt>
                      <c:pt idx="9">
                        <c:v>239.02352785083875</c:v>
                      </c:pt>
                      <c:pt idx="10">
                        <c:v>244.8841992464271</c:v>
                      </c:pt>
                      <c:pt idx="11">
                        <c:v>241.52054534472342</c:v>
                      </c:pt>
                      <c:pt idx="12">
                        <c:v>238.39142375283163</c:v>
                      </c:pt>
                      <c:pt idx="13">
                        <c:v>235.21518155996654</c:v>
                      </c:pt>
                      <c:pt idx="14">
                        <c:v>211.60140886085807</c:v>
                      </c:pt>
                      <c:pt idx="15">
                        <c:v>195.55099909513555</c:v>
                      </c:pt>
                      <c:pt idx="16">
                        <c:v>209.56962861504658</c:v>
                      </c:pt>
                      <c:pt idx="17">
                        <c:v>229.67616646896005</c:v>
                      </c:pt>
                    </c:numCache>
                  </c:numRef>
                </c:val>
                <c:smooth val="0"/>
              </c15:ser>
            </c15:filteredLineSeries>
          </c:ext>
        </c:extLst>
      </c:lineChart>
      <c:dateAx>
        <c:axId val="23033277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20784"/>
        <c:crosses val="autoZero"/>
        <c:auto val="1"/>
        <c:lblOffset val="100"/>
        <c:baseTimeUnit val="months"/>
      </c:dateAx>
      <c:valAx>
        <c:axId val="30952078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277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Entw.!$Q$2</c:f>
              <c:strCache>
                <c:ptCount val="1"/>
                <c:pt idx="0">
                  <c:v>Orders</c:v>
                </c:pt>
              </c:strCache>
            </c:strRef>
          </c:tx>
          <c:spPr>
            <a:ln w="28575" cap="rnd">
              <a:solidFill>
                <a:schemeClr val="accent2"/>
              </a:solidFill>
              <a:round/>
            </a:ln>
            <a:effectLst/>
          </c:spPr>
          <c:marker>
            <c:symbol val="none"/>
          </c:marker>
          <c:cat>
            <c:numRef>
              <c:f>Entw.!$O$3:$O$20</c:f>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f>Entw.!$Q$3:$Q$20</c:f>
              <c:numCache>
                <c:formatCode>#,##0</c:formatCode>
                <c:ptCount val="18"/>
                <c:pt idx="0">
                  <c:v>93818</c:v>
                </c:pt>
                <c:pt idx="1">
                  <c:v>98175</c:v>
                </c:pt>
                <c:pt idx="2">
                  <c:v>117224</c:v>
                </c:pt>
                <c:pt idx="3">
                  <c:v>103003</c:v>
                </c:pt>
                <c:pt idx="4">
                  <c:v>112680</c:v>
                </c:pt>
                <c:pt idx="5">
                  <c:v>93319</c:v>
                </c:pt>
                <c:pt idx="6">
                  <c:v>92772</c:v>
                </c:pt>
                <c:pt idx="7">
                  <c:v>90915</c:v>
                </c:pt>
                <c:pt idx="8">
                  <c:v>82651</c:v>
                </c:pt>
                <c:pt idx="9">
                  <c:v>85545</c:v>
                </c:pt>
                <c:pt idx="10">
                  <c:v>91033</c:v>
                </c:pt>
                <c:pt idx="11">
                  <c:v>104301</c:v>
                </c:pt>
                <c:pt idx="12">
                  <c:v>100207</c:v>
                </c:pt>
                <c:pt idx="13">
                  <c:v>120759</c:v>
                </c:pt>
                <c:pt idx="14">
                  <c:v>128430</c:v>
                </c:pt>
                <c:pt idx="15">
                  <c:v>128196</c:v>
                </c:pt>
                <c:pt idx="16">
                  <c:v>140178</c:v>
                </c:pt>
                <c:pt idx="17">
                  <c:v>116334</c:v>
                </c:pt>
              </c:numCache>
            </c:numRef>
          </c:val>
          <c:smooth val="0"/>
        </c:ser>
        <c:dLbls>
          <c:showLegendKey val="0"/>
          <c:showVal val="0"/>
          <c:showCatName val="0"/>
          <c:showSerName val="0"/>
          <c:showPercent val="0"/>
          <c:showBubbleSize val="0"/>
        </c:dLbls>
        <c:smooth val="0"/>
        <c:axId val="309519608"/>
        <c:axId val="309520000"/>
        <c:extLst>
          <c:ext xmlns:c15="http://schemas.microsoft.com/office/drawing/2012/chart" uri="{02D57815-91ED-43cb-92C2-25804820EDAC}">
            <c15:filteredLineSeries>
              <c15:ser>
                <c:idx val="0"/>
                <c:order val="0"/>
                <c:tx>
                  <c:strRef>
                    <c:extLst>
                      <c:ext uri="{02D57815-91ED-43cb-92C2-25804820EDAC}">
                        <c15:formulaRef>
                          <c15:sqref>Entw.!$P$2</c15:sqref>
                        </c15:formulaRef>
                      </c:ext>
                    </c:extLst>
                    <c:strCache>
                      <c:ptCount val="1"/>
                      <c:pt idx="0">
                        <c:v>Step1</c:v>
                      </c:pt>
                    </c:strCache>
                  </c:strRef>
                </c:tx>
                <c:spPr>
                  <a:ln w="28575" cap="rnd">
                    <a:solidFill>
                      <a:schemeClr val="accent1"/>
                    </a:solidFill>
                    <a:round/>
                  </a:ln>
                  <a:effectLst/>
                </c:spPr>
                <c:marker>
                  <c:symbol val="none"/>
                </c:marker>
                <c:cat>
                  <c:numRef>
                    <c:extLst>
                      <c:ex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c:ext uri="{02D57815-91ED-43cb-92C2-25804820EDAC}">
                        <c15:formulaRef>
                          <c15:sqref>Entw.!$P$3:$P$20</c15:sqref>
                        </c15:formulaRef>
                      </c:ext>
                    </c:extLst>
                    <c:numCache>
                      <c:formatCode>#,##0</c:formatCode>
                      <c:ptCount val="18"/>
                      <c:pt idx="0">
                        <c:v>826667</c:v>
                      </c:pt>
                      <c:pt idx="1">
                        <c:v>873639</c:v>
                      </c:pt>
                      <c:pt idx="2">
                        <c:v>979714</c:v>
                      </c:pt>
                      <c:pt idx="3">
                        <c:v>954830</c:v>
                      </c:pt>
                      <c:pt idx="4">
                        <c:v>1135340</c:v>
                      </c:pt>
                      <c:pt idx="5">
                        <c:v>963469</c:v>
                      </c:pt>
                      <c:pt idx="6">
                        <c:v>966862</c:v>
                      </c:pt>
                      <c:pt idx="7">
                        <c:v>911847</c:v>
                      </c:pt>
                      <c:pt idx="8">
                        <c:v>886232</c:v>
                      </c:pt>
                      <c:pt idx="9">
                        <c:v>877998</c:v>
                      </c:pt>
                      <c:pt idx="10">
                        <c:v>944959</c:v>
                      </c:pt>
                      <c:pt idx="11">
                        <c:v>1109019</c:v>
                      </c:pt>
                      <c:pt idx="12">
                        <c:v>987442</c:v>
                      </c:pt>
                      <c:pt idx="13">
                        <c:v>1170021</c:v>
                      </c:pt>
                      <c:pt idx="14">
                        <c:v>1104446</c:v>
                      </c:pt>
                      <c:pt idx="15">
                        <c:v>1072316</c:v>
                      </c:pt>
                      <c:pt idx="16">
                        <c:v>1272341</c:v>
                      </c:pt>
                      <c:pt idx="17">
                        <c:v>1035146</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Entw.!$R$2</c15:sqref>
                        </c15:formulaRef>
                      </c:ext>
                    </c:extLst>
                    <c:strCache>
                      <c:ptCount val="1"/>
                      <c:pt idx="0">
                        <c:v>Revenue</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Entw.!$R$3:$R$20</c15:sqref>
                        </c15:formulaRef>
                      </c:ext>
                    </c:extLst>
                    <c:numCache>
                      <c:formatCode>#,##0\ "€"</c:formatCode>
                      <c:ptCount val="18"/>
                      <c:pt idx="0">
                        <c:v>22143466.16</c:v>
                      </c:pt>
                      <c:pt idx="1">
                        <c:v>23498435.309999999</c:v>
                      </c:pt>
                      <c:pt idx="2">
                        <c:v>27147982.859999999</c:v>
                      </c:pt>
                      <c:pt idx="3">
                        <c:v>19230725.449999999</c:v>
                      </c:pt>
                      <c:pt idx="4">
                        <c:v>24025858.350000001</c:v>
                      </c:pt>
                      <c:pt idx="5">
                        <c:v>21939505.629999999</c:v>
                      </c:pt>
                      <c:pt idx="6">
                        <c:v>22555606.93</c:v>
                      </c:pt>
                      <c:pt idx="7">
                        <c:v>21445600.859999999</c:v>
                      </c:pt>
                      <c:pt idx="8">
                        <c:v>20287260.09</c:v>
                      </c:pt>
                      <c:pt idx="9">
                        <c:v>20447267.690000001</c:v>
                      </c:pt>
                      <c:pt idx="10">
                        <c:v>22292543.309999999</c:v>
                      </c:pt>
                      <c:pt idx="11">
                        <c:v>25190834.399999999</c:v>
                      </c:pt>
                      <c:pt idx="12">
                        <c:v>23888489.399999999</c:v>
                      </c:pt>
                      <c:pt idx="13">
                        <c:v>28404350.109999999</c:v>
                      </c:pt>
                      <c:pt idx="14">
                        <c:v>27175968.940000001</c:v>
                      </c:pt>
                      <c:pt idx="15">
                        <c:v>25068855.879999999</c:v>
                      </c:pt>
                      <c:pt idx="16">
                        <c:v>29377051.399999999</c:v>
                      </c:pt>
                      <c:pt idx="17">
                        <c:v>26719147.149999999</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Entw.!$S$2</c15:sqref>
                        </c15:formulaRef>
                      </c:ext>
                    </c:extLst>
                    <c:strCache>
                      <c:ptCount val="1"/>
                      <c:pt idx="0">
                        <c:v>AOV</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Entw.!$S$3:$S$20</c15:sqref>
                        </c15:formulaRef>
                      </c:ext>
                    </c:extLst>
                    <c:numCache>
                      <c:formatCode>#,##0\ "€"</c:formatCode>
                      <c:ptCount val="18"/>
                      <c:pt idx="0">
                        <c:v>236.02577501119188</c:v>
                      </c:pt>
                      <c:pt idx="1">
                        <c:v>239.3525368983957</c:v>
                      </c:pt>
                      <c:pt idx="2">
                        <c:v>231.59065430287313</c:v>
                      </c:pt>
                      <c:pt idx="3">
                        <c:v>186.70063444754035</c:v>
                      </c:pt>
                      <c:pt idx="4">
                        <c:v>213.22203008519702</c:v>
                      </c:pt>
                      <c:pt idx="5">
                        <c:v>235.10223673635593</c:v>
                      </c:pt>
                      <c:pt idx="6">
                        <c:v>243.1294671883758</c:v>
                      </c:pt>
                      <c:pt idx="7">
                        <c:v>235.88627685200461</c:v>
                      </c:pt>
                      <c:pt idx="8">
                        <c:v>245.45692236028603</c:v>
                      </c:pt>
                      <c:pt idx="9">
                        <c:v>239.02352785083875</c:v>
                      </c:pt>
                      <c:pt idx="10">
                        <c:v>244.8841992464271</c:v>
                      </c:pt>
                      <c:pt idx="11">
                        <c:v>241.52054534472342</c:v>
                      </c:pt>
                      <c:pt idx="12">
                        <c:v>238.39142375283163</c:v>
                      </c:pt>
                      <c:pt idx="13">
                        <c:v>235.21518155996654</c:v>
                      </c:pt>
                      <c:pt idx="14">
                        <c:v>211.60140886085807</c:v>
                      </c:pt>
                      <c:pt idx="15">
                        <c:v>195.55099909513555</c:v>
                      </c:pt>
                      <c:pt idx="16">
                        <c:v>209.56962861504658</c:v>
                      </c:pt>
                      <c:pt idx="17">
                        <c:v>229.67616646896005</c:v>
                      </c:pt>
                    </c:numCache>
                  </c:numRef>
                </c:val>
                <c:smooth val="0"/>
              </c15:ser>
            </c15:filteredLineSeries>
          </c:ext>
        </c:extLst>
      </c:lineChart>
      <c:dateAx>
        <c:axId val="309519608"/>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20000"/>
        <c:crosses val="autoZero"/>
        <c:auto val="1"/>
        <c:lblOffset val="100"/>
        <c:baseTimeUnit val="months"/>
      </c:dateAx>
      <c:valAx>
        <c:axId val="30952000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196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2"/>
          <c:order val="2"/>
          <c:tx>
            <c:strRef>
              <c:f>Entw.!$R$2</c:f>
              <c:strCache>
                <c:ptCount val="1"/>
                <c:pt idx="0">
                  <c:v>Revenue</c:v>
                </c:pt>
              </c:strCache>
            </c:strRef>
          </c:tx>
          <c:spPr>
            <a:ln w="28575" cap="rnd">
              <a:solidFill>
                <a:schemeClr val="accent3"/>
              </a:solidFill>
              <a:round/>
            </a:ln>
            <a:effectLst/>
          </c:spPr>
          <c:marker>
            <c:symbol val="none"/>
          </c:marker>
          <c:cat>
            <c:numRef>
              <c:f>Entw.!$O$3:$O$20</c:f>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f>Entw.!$R$3:$R$20</c:f>
              <c:numCache>
                <c:formatCode>#,##0\ "€"</c:formatCode>
                <c:ptCount val="18"/>
                <c:pt idx="0">
                  <c:v>22143466.16</c:v>
                </c:pt>
                <c:pt idx="1">
                  <c:v>23498435.309999999</c:v>
                </c:pt>
                <c:pt idx="2">
                  <c:v>27147982.859999999</c:v>
                </c:pt>
                <c:pt idx="3">
                  <c:v>19230725.449999999</c:v>
                </c:pt>
                <c:pt idx="4">
                  <c:v>24025858.350000001</c:v>
                </c:pt>
                <c:pt idx="5">
                  <c:v>21939505.629999999</c:v>
                </c:pt>
                <c:pt idx="6">
                  <c:v>22555606.93</c:v>
                </c:pt>
                <c:pt idx="7">
                  <c:v>21445600.859999999</c:v>
                </c:pt>
                <c:pt idx="8">
                  <c:v>20287260.09</c:v>
                </c:pt>
                <c:pt idx="9">
                  <c:v>20447267.690000001</c:v>
                </c:pt>
                <c:pt idx="10">
                  <c:v>22292543.309999999</c:v>
                </c:pt>
                <c:pt idx="11">
                  <c:v>25190834.399999999</c:v>
                </c:pt>
                <c:pt idx="12">
                  <c:v>23888489.399999999</c:v>
                </c:pt>
                <c:pt idx="13">
                  <c:v>28404350.109999999</c:v>
                </c:pt>
                <c:pt idx="14">
                  <c:v>27175968.940000001</c:v>
                </c:pt>
                <c:pt idx="15">
                  <c:v>25068855.879999999</c:v>
                </c:pt>
                <c:pt idx="16">
                  <c:v>29377051.399999999</c:v>
                </c:pt>
                <c:pt idx="17">
                  <c:v>26719147.149999999</c:v>
                </c:pt>
              </c:numCache>
            </c:numRef>
          </c:val>
          <c:smooth val="0"/>
        </c:ser>
        <c:dLbls>
          <c:showLegendKey val="0"/>
          <c:showVal val="0"/>
          <c:showCatName val="0"/>
          <c:showSerName val="0"/>
          <c:showPercent val="0"/>
          <c:showBubbleSize val="0"/>
        </c:dLbls>
        <c:smooth val="0"/>
        <c:axId val="230330424"/>
        <c:axId val="309520392"/>
        <c:extLst>
          <c:ext xmlns:c15="http://schemas.microsoft.com/office/drawing/2012/chart" uri="{02D57815-91ED-43cb-92C2-25804820EDAC}">
            <c15:filteredLineSeries>
              <c15:ser>
                <c:idx val="0"/>
                <c:order val="0"/>
                <c:tx>
                  <c:strRef>
                    <c:extLst>
                      <c:ext uri="{02D57815-91ED-43cb-92C2-25804820EDAC}">
                        <c15:formulaRef>
                          <c15:sqref>Entw.!$P$2</c15:sqref>
                        </c15:formulaRef>
                      </c:ext>
                    </c:extLst>
                    <c:strCache>
                      <c:ptCount val="1"/>
                      <c:pt idx="0">
                        <c:v>Step1</c:v>
                      </c:pt>
                    </c:strCache>
                  </c:strRef>
                </c:tx>
                <c:spPr>
                  <a:ln w="28575" cap="rnd">
                    <a:solidFill>
                      <a:schemeClr val="accent1"/>
                    </a:solidFill>
                    <a:round/>
                  </a:ln>
                  <a:effectLst/>
                </c:spPr>
                <c:marker>
                  <c:symbol val="none"/>
                </c:marker>
                <c:cat>
                  <c:numRef>
                    <c:extLst>
                      <c:ex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c:ext uri="{02D57815-91ED-43cb-92C2-25804820EDAC}">
                        <c15:formulaRef>
                          <c15:sqref>Entw.!$P$3:$P$20</c15:sqref>
                        </c15:formulaRef>
                      </c:ext>
                    </c:extLst>
                    <c:numCache>
                      <c:formatCode>#,##0</c:formatCode>
                      <c:ptCount val="18"/>
                      <c:pt idx="0">
                        <c:v>826667</c:v>
                      </c:pt>
                      <c:pt idx="1">
                        <c:v>873639</c:v>
                      </c:pt>
                      <c:pt idx="2">
                        <c:v>979714</c:v>
                      </c:pt>
                      <c:pt idx="3">
                        <c:v>954830</c:v>
                      </c:pt>
                      <c:pt idx="4">
                        <c:v>1135340</c:v>
                      </c:pt>
                      <c:pt idx="5">
                        <c:v>963469</c:v>
                      </c:pt>
                      <c:pt idx="6">
                        <c:v>966862</c:v>
                      </c:pt>
                      <c:pt idx="7">
                        <c:v>911847</c:v>
                      </c:pt>
                      <c:pt idx="8">
                        <c:v>886232</c:v>
                      </c:pt>
                      <c:pt idx="9">
                        <c:v>877998</c:v>
                      </c:pt>
                      <c:pt idx="10">
                        <c:v>944959</c:v>
                      </c:pt>
                      <c:pt idx="11">
                        <c:v>1109019</c:v>
                      </c:pt>
                      <c:pt idx="12">
                        <c:v>987442</c:v>
                      </c:pt>
                      <c:pt idx="13">
                        <c:v>1170021</c:v>
                      </c:pt>
                      <c:pt idx="14">
                        <c:v>1104446</c:v>
                      </c:pt>
                      <c:pt idx="15">
                        <c:v>1072316</c:v>
                      </c:pt>
                      <c:pt idx="16">
                        <c:v>1272341</c:v>
                      </c:pt>
                      <c:pt idx="17">
                        <c:v>1035146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Entw.!$Q$2</c15:sqref>
                        </c15:formulaRef>
                      </c:ext>
                    </c:extLst>
                    <c:strCache>
                      <c:ptCount val="1"/>
                      <c:pt idx="0">
                        <c:v>Orders</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Entw.!$Q$3:$Q$20</c15:sqref>
                        </c15:formulaRef>
                      </c:ext>
                    </c:extLst>
                    <c:numCache>
                      <c:formatCode>#,##0</c:formatCode>
                      <c:ptCount val="18"/>
                      <c:pt idx="0">
                        <c:v>93818</c:v>
                      </c:pt>
                      <c:pt idx="1">
                        <c:v>98175</c:v>
                      </c:pt>
                      <c:pt idx="2">
                        <c:v>117224</c:v>
                      </c:pt>
                      <c:pt idx="3">
                        <c:v>103003</c:v>
                      </c:pt>
                      <c:pt idx="4">
                        <c:v>112680</c:v>
                      </c:pt>
                      <c:pt idx="5">
                        <c:v>93319</c:v>
                      </c:pt>
                      <c:pt idx="6">
                        <c:v>92772</c:v>
                      </c:pt>
                      <c:pt idx="7">
                        <c:v>90915</c:v>
                      </c:pt>
                      <c:pt idx="8">
                        <c:v>82651</c:v>
                      </c:pt>
                      <c:pt idx="9">
                        <c:v>85545</c:v>
                      </c:pt>
                      <c:pt idx="10">
                        <c:v>91033</c:v>
                      </c:pt>
                      <c:pt idx="11">
                        <c:v>104301</c:v>
                      </c:pt>
                      <c:pt idx="12">
                        <c:v>100207</c:v>
                      </c:pt>
                      <c:pt idx="13">
                        <c:v>120759</c:v>
                      </c:pt>
                      <c:pt idx="14">
                        <c:v>128430</c:v>
                      </c:pt>
                      <c:pt idx="15">
                        <c:v>128196</c:v>
                      </c:pt>
                      <c:pt idx="16">
                        <c:v>140178</c:v>
                      </c:pt>
                      <c:pt idx="17">
                        <c:v>116334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Entw.!$S$2</c15:sqref>
                        </c15:formulaRef>
                      </c:ext>
                    </c:extLst>
                    <c:strCache>
                      <c:ptCount val="1"/>
                      <c:pt idx="0">
                        <c:v>AOV</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Entw.!$S$3:$S$20</c15:sqref>
                        </c15:formulaRef>
                      </c:ext>
                    </c:extLst>
                    <c:numCache>
                      <c:formatCode>#,##0\ "€"</c:formatCode>
                      <c:ptCount val="18"/>
                      <c:pt idx="0">
                        <c:v>236.02577501119188</c:v>
                      </c:pt>
                      <c:pt idx="1">
                        <c:v>239.3525368983957</c:v>
                      </c:pt>
                      <c:pt idx="2">
                        <c:v>231.59065430287313</c:v>
                      </c:pt>
                      <c:pt idx="3">
                        <c:v>186.70063444754035</c:v>
                      </c:pt>
                      <c:pt idx="4">
                        <c:v>213.22203008519702</c:v>
                      </c:pt>
                      <c:pt idx="5">
                        <c:v>235.10223673635593</c:v>
                      </c:pt>
                      <c:pt idx="6">
                        <c:v>243.1294671883758</c:v>
                      </c:pt>
                      <c:pt idx="7">
                        <c:v>235.88627685200461</c:v>
                      </c:pt>
                      <c:pt idx="8">
                        <c:v>245.45692236028603</c:v>
                      </c:pt>
                      <c:pt idx="9">
                        <c:v>239.02352785083875</c:v>
                      </c:pt>
                      <c:pt idx="10">
                        <c:v>244.8841992464271</c:v>
                      </c:pt>
                      <c:pt idx="11">
                        <c:v>241.52054534472342</c:v>
                      </c:pt>
                      <c:pt idx="12">
                        <c:v>238.39142375283163</c:v>
                      </c:pt>
                      <c:pt idx="13">
                        <c:v>235.21518155996654</c:v>
                      </c:pt>
                      <c:pt idx="14">
                        <c:v>211.60140886085807</c:v>
                      </c:pt>
                      <c:pt idx="15">
                        <c:v>195.55099909513555</c:v>
                      </c:pt>
                      <c:pt idx="16">
                        <c:v>209.56962861504658</c:v>
                      </c:pt>
                      <c:pt idx="17">
                        <c:v>229.67616646896005</c:v>
                      </c:pt>
                    </c:numCache>
                  </c:numRef>
                </c:val>
                <c:smooth val="0"/>
              </c15:ser>
            </c15:filteredLineSeries>
          </c:ext>
        </c:extLst>
      </c:lineChart>
      <c:dateAx>
        <c:axId val="230330424"/>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09520392"/>
        <c:crosses val="autoZero"/>
        <c:auto val="1"/>
        <c:lblOffset val="100"/>
        <c:baseTimeUnit val="months"/>
      </c:dateAx>
      <c:valAx>
        <c:axId val="309520392"/>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0330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3"/>
          <c:tx>
            <c:strRef>
              <c:f>Entw.!$S$2</c:f>
              <c:strCache>
                <c:ptCount val="1"/>
                <c:pt idx="0">
                  <c:v>AOV</c:v>
                </c:pt>
              </c:strCache>
            </c:strRef>
          </c:tx>
          <c:spPr>
            <a:ln w="28575" cap="rnd">
              <a:solidFill>
                <a:schemeClr val="accent4"/>
              </a:solidFill>
              <a:round/>
            </a:ln>
            <a:effectLst/>
          </c:spPr>
          <c:marker>
            <c:symbol val="none"/>
          </c:marker>
          <c:cat>
            <c:numRef>
              <c:f>Entw.!$O$3:$O$20</c:f>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f>Entw.!$S$3:$S$20</c:f>
              <c:numCache>
                <c:formatCode>#,##0\ "€"</c:formatCode>
                <c:ptCount val="18"/>
                <c:pt idx="0">
                  <c:v>236.02577501119188</c:v>
                </c:pt>
                <c:pt idx="1">
                  <c:v>239.3525368983957</c:v>
                </c:pt>
                <c:pt idx="2">
                  <c:v>231.59065430287313</c:v>
                </c:pt>
                <c:pt idx="3">
                  <c:v>186.70063444754035</c:v>
                </c:pt>
                <c:pt idx="4">
                  <c:v>213.22203008519702</c:v>
                </c:pt>
                <c:pt idx="5">
                  <c:v>235.10223673635593</c:v>
                </c:pt>
                <c:pt idx="6">
                  <c:v>243.1294671883758</c:v>
                </c:pt>
                <c:pt idx="7">
                  <c:v>235.88627685200461</c:v>
                </c:pt>
                <c:pt idx="8">
                  <c:v>245.45692236028603</c:v>
                </c:pt>
                <c:pt idx="9">
                  <c:v>239.02352785083875</c:v>
                </c:pt>
                <c:pt idx="10">
                  <c:v>244.8841992464271</c:v>
                </c:pt>
                <c:pt idx="11">
                  <c:v>241.52054534472342</c:v>
                </c:pt>
                <c:pt idx="12">
                  <c:v>238.39142375283163</c:v>
                </c:pt>
                <c:pt idx="13">
                  <c:v>235.21518155996654</c:v>
                </c:pt>
                <c:pt idx="14">
                  <c:v>211.60140886085807</c:v>
                </c:pt>
                <c:pt idx="15">
                  <c:v>195.55099909513555</c:v>
                </c:pt>
                <c:pt idx="16">
                  <c:v>209.56962861504658</c:v>
                </c:pt>
                <c:pt idx="17">
                  <c:v>229.67616646896005</c:v>
                </c:pt>
              </c:numCache>
            </c:numRef>
          </c:val>
          <c:smooth val="0"/>
        </c:ser>
        <c:dLbls>
          <c:showLegendKey val="0"/>
          <c:showVal val="0"/>
          <c:showCatName val="0"/>
          <c:showSerName val="0"/>
          <c:showPercent val="0"/>
          <c:showBubbleSize val="0"/>
        </c:dLbls>
        <c:smooth val="0"/>
        <c:axId val="13438656"/>
        <c:axId val="13440224"/>
        <c:extLst>
          <c:ext xmlns:c15="http://schemas.microsoft.com/office/drawing/2012/chart" uri="{02D57815-91ED-43cb-92C2-25804820EDAC}">
            <c15:filteredLineSeries>
              <c15:ser>
                <c:idx val="0"/>
                <c:order val="0"/>
                <c:tx>
                  <c:strRef>
                    <c:extLst>
                      <c:ext uri="{02D57815-91ED-43cb-92C2-25804820EDAC}">
                        <c15:formulaRef>
                          <c15:sqref>Entw.!$P$2</c15:sqref>
                        </c15:formulaRef>
                      </c:ext>
                    </c:extLst>
                    <c:strCache>
                      <c:ptCount val="1"/>
                      <c:pt idx="0">
                        <c:v>Step1</c:v>
                      </c:pt>
                    </c:strCache>
                  </c:strRef>
                </c:tx>
                <c:spPr>
                  <a:ln w="28575" cap="rnd">
                    <a:solidFill>
                      <a:schemeClr val="accent1"/>
                    </a:solidFill>
                    <a:round/>
                  </a:ln>
                  <a:effectLst/>
                </c:spPr>
                <c:marker>
                  <c:symbol val="none"/>
                </c:marker>
                <c:cat>
                  <c:numRef>
                    <c:extLst>
                      <c:ex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c:ext uri="{02D57815-91ED-43cb-92C2-25804820EDAC}">
                        <c15:formulaRef>
                          <c15:sqref>Entw.!$P$3:$P$20</c15:sqref>
                        </c15:formulaRef>
                      </c:ext>
                    </c:extLst>
                    <c:numCache>
                      <c:formatCode>#,##0</c:formatCode>
                      <c:ptCount val="18"/>
                      <c:pt idx="0">
                        <c:v>826667</c:v>
                      </c:pt>
                      <c:pt idx="1">
                        <c:v>873639</c:v>
                      </c:pt>
                      <c:pt idx="2">
                        <c:v>979714</c:v>
                      </c:pt>
                      <c:pt idx="3">
                        <c:v>954830</c:v>
                      </c:pt>
                      <c:pt idx="4">
                        <c:v>1135340</c:v>
                      </c:pt>
                      <c:pt idx="5">
                        <c:v>963469</c:v>
                      </c:pt>
                      <c:pt idx="6">
                        <c:v>966862</c:v>
                      </c:pt>
                      <c:pt idx="7">
                        <c:v>911847</c:v>
                      </c:pt>
                      <c:pt idx="8">
                        <c:v>886232</c:v>
                      </c:pt>
                      <c:pt idx="9">
                        <c:v>877998</c:v>
                      </c:pt>
                      <c:pt idx="10">
                        <c:v>944959</c:v>
                      </c:pt>
                      <c:pt idx="11">
                        <c:v>1109019</c:v>
                      </c:pt>
                      <c:pt idx="12">
                        <c:v>987442</c:v>
                      </c:pt>
                      <c:pt idx="13">
                        <c:v>1170021</c:v>
                      </c:pt>
                      <c:pt idx="14">
                        <c:v>1104446</c:v>
                      </c:pt>
                      <c:pt idx="15">
                        <c:v>1072316</c:v>
                      </c:pt>
                      <c:pt idx="16">
                        <c:v>1272341</c:v>
                      </c:pt>
                      <c:pt idx="17">
                        <c:v>1035146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Entw.!$Q$2</c15:sqref>
                        </c15:formulaRef>
                      </c:ext>
                    </c:extLst>
                    <c:strCache>
                      <c:ptCount val="1"/>
                      <c:pt idx="0">
                        <c:v>Orders</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Entw.!$Q$3:$Q$20</c15:sqref>
                        </c15:formulaRef>
                      </c:ext>
                    </c:extLst>
                    <c:numCache>
                      <c:formatCode>#,##0</c:formatCode>
                      <c:ptCount val="18"/>
                      <c:pt idx="0">
                        <c:v>93818</c:v>
                      </c:pt>
                      <c:pt idx="1">
                        <c:v>98175</c:v>
                      </c:pt>
                      <c:pt idx="2">
                        <c:v>117224</c:v>
                      </c:pt>
                      <c:pt idx="3">
                        <c:v>103003</c:v>
                      </c:pt>
                      <c:pt idx="4">
                        <c:v>112680</c:v>
                      </c:pt>
                      <c:pt idx="5">
                        <c:v>93319</c:v>
                      </c:pt>
                      <c:pt idx="6">
                        <c:v>92772</c:v>
                      </c:pt>
                      <c:pt idx="7">
                        <c:v>90915</c:v>
                      </c:pt>
                      <c:pt idx="8">
                        <c:v>82651</c:v>
                      </c:pt>
                      <c:pt idx="9">
                        <c:v>85545</c:v>
                      </c:pt>
                      <c:pt idx="10">
                        <c:v>91033</c:v>
                      </c:pt>
                      <c:pt idx="11">
                        <c:v>104301</c:v>
                      </c:pt>
                      <c:pt idx="12">
                        <c:v>100207</c:v>
                      </c:pt>
                      <c:pt idx="13">
                        <c:v>120759</c:v>
                      </c:pt>
                      <c:pt idx="14">
                        <c:v>128430</c:v>
                      </c:pt>
                      <c:pt idx="15">
                        <c:v>128196</c:v>
                      </c:pt>
                      <c:pt idx="16">
                        <c:v>140178</c:v>
                      </c:pt>
                      <c:pt idx="17">
                        <c:v>116334</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Entw.!$R$2</c15:sqref>
                        </c15:formulaRef>
                      </c:ext>
                    </c:extLst>
                    <c:strCache>
                      <c:ptCount val="1"/>
                      <c:pt idx="0">
                        <c:v>Revenue</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Entw.!$O$3:$O$20</c15:sqref>
                        </c15:formulaRef>
                      </c:ext>
                    </c:extLst>
                    <c:numCache>
                      <c:formatCode>m/d/yyyy</c:formatCode>
                      <c:ptCount val="18"/>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numCache>
                  </c:numRef>
                </c:cat>
                <c:val>
                  <c:numRef>
                    <c:extLst xmlns:c15="http://schemas.microsoft.com/office/drawing/2012/chart">
                      <c:ext xmlns:c15="http://schemas.microsoft.com/office/drawing/2012/chart" uri="{02D57815-91ED-43cb-92C2-25804820EDAC}">
                        <c15:formulaRef>
                          <c15:sqref>Entw.!$R$3:$R$20</c15:sqref>
                        </c15:formulaRef>
                      </c:ext>
                    </c:extLst>
                    <c:numCache>
                      <c:formatCode>#,##0\ "€"</c:formatCode>
                      <c:ptCount val="18"/>
                      <c:pt idx="0">
                        <c:v>22143466.16</c:v>
                      </c:pt>
                      <c:pt idx="1">
                        <c:v>23498435.309999999</c:v>
                      </c:pt>
                      <c:pt idx="2">
                        <c:v>27147982.859999999</c:v>
                      </c:pt>
                      <c:pt idx="3">
                        <c:v>19230725.449999999</c:v>
                      </c:pt>
                      <c:pt idx="4">
                        <c:v>24025858.350000001</c:v>
                      </c:pt>
                      <c:pt idx="5">
                        <c:v>21939505.629999999</c:v>
                      </c:pt>
                      <c:pt idx="6">
                        <c:v>22555606.93</c:v>
                      </c:pt>
                      <c:pt idx="7">
                        <c:v>21445600.859999999</c:v>
                      </c:pt>
                      <c:pt idx="8">
                        <c:v>20287260.09</c:v>
                      </c:pt>
                      <c:pt idx="9">
                        <c:v>20447267.690000001</c:v>
                      </c:pt>
                      <c:pt idx="10">
                        <c:v>22292543.309999999</c:v>
                      </c:pt>
                      <c:pt idx="11">
                        <c:v>25190834.399999999</c:v>
                      </c:pt>
                      <c:pt idx="12">
                        <c:v>23888489.399999999</c:v>
                      </c:pt>
                      <c:pt idx="13">
                        <c:v>28404350.109999999</c:v>
                      </c:pt>
                      <c:pt idx="14">
                        <c:v>27175968.940000001</c:v>
                      </c:pt>
                      <c:pt idx="15">
                        <c:v>25068855.879999999</c:v>
                      </c:pt>
                      <c:pt idx="16">
                        <c:v>29377051.399999999</c:v>
                      </c:pt>
                      <c:pt idx="17">
                        <c:v>26719147.149999999</c:v>
                      </c:pt>
                    </c:numCache>
                  </c:numRef>
                </c:val>
                <c:smooth val="0"/>
              </c15:ser>
            </c15:filteredLineSeries>
          </c:ext>
        </c:extLst>
      </c:lineChart>
      <c:dateAx>
        <c:axId val="13438656"/>
        <c:scaling>
          <c:orientation val="minMax"/>
        </c:scaling>
        <c:delete val="0"/>
        <c:axPos val="b"/>
        <c:numFmt formatCode="m/d/yyyy"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40224"/>
        <c:crosses val="autoZero"/>
        <c:auto val="1"/>
        <c:lblOffset val="100"/>
        <c:baseTimeUnit val="months"/>
      </c:dateAx>
      <c:valAx>
        <c:axId val="13440224"/>
        <c:scaling>
          <c:orientation val="minMax"/>
        </c:scaling>
        <c:delete val="0"/>
        <c:axPos val="l"/>
        <c:majorGridlines>
          <c:spPr>
            <a:ln w="9525" cap="flat" cmpd="sng" algn="ctr">
              <a:solidFill>
                <a:schemeClr val="tx1">
                  <a:lumMod val="15000"/>
                  <a:lumOff val="85000"/>
                </a:schemeClr>
              </a:solidFill>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4386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3"/>
          <c:order val="3"/>
          <c:tx>
            <c:strRef>
              <c:f>'Entw. AOV'!$F$43:$F$45</c:f>
              <c:strCache>
                <c:ptCount val="3"/>
                <c:pt idx="0">
                  <c:v>AOV</c:v>
                </c:pt>
                <c:pt idx="1">
                  <c:v>DESKTOP</c:v>
                </c:pt>
                <c:pt idx="2">
                  <c:v>All</c:v>
                </c:pt>
              </c:strCache>
            </c:strRef>
          </c:tx>
          <c:spPr>
            <a:ln w="28575" cap="rnd">
              <a:solidFill>
                <a:schemeClr val="accent4"/>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AOV'!$F$46:$F$64</c:f>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ser>
        <c:dLbls>
          <c:showLegendKey val="0"/>
          <c:showVal val="0"/>
          <c:showCatName val="0"/>
          <c:showSerName val="0"/>
          <c:showPercent val="0"/>
          <c:showBubbleSize val="0"/>
        </c:dLbls>
        <c:smooth val="0"/>
        <c:axId val="395517640"/>
        <c:axId val="395518816"/>
        <c:extLst>
          <c:ext xmlns:c15="http://schemas.microsoft.com/office/drawing/2012/chart" uri="{02D57815-91ED-43cb-92C2-25804820EDAC}">
            <c15:filteredLineSeries>
              <c15:ser>
                <c:idx val="0"/>
                <c:order val="0"/>
                <c:tx>
                  <c:strRef>
                    <c:extLst>
                      <c:ext uri="{02D57815-91ED-43cb-92C2-25804820EDAC}">
                        <c15:formulaRef>
                          <c15:sqref>'Entw. AOV'!$C$43:$C$45</c15:sqref>
                        </c15:formulaRef>
                      </c:ext>
                    </c:extLst>
                    <c:strCache>
                      <c:ptCount val="3"/>
                      <c:pt idx="0">
                        <c:v>AOV</c:v>
                      </c:pt>
                      <c:pt idx="1">
                        <c:v>DESKTOP</c:v>
                      </c:pt>
                      <c:pt idx="2">
                        <c:v>Parcel</c:v>
                      </c:pt>
                    </c:strCache>
                  </c:strRef>
                </c:tx>
                <c:spPr>
                  <a:ln w="28575" cap="rnd">
                    <a:solidFill>
                      <a:schemeClr val="accent1"/>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AOV'!$C$46:$C$64</c15:sqref>
                        </c15:formulaRef>
                      </c:ext>
                    </c:extLst>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AOV'!$D$43:$D$45</c15:sqref>
                        </c15:formulaRef>
                      </c:ext>
                    </c:extLst>
                    <c:strCache>
                      <c:ptCount val="3"/>
                      <c:pt idx="0">
                        <c:v>AOV</c:v>
                      </c:pt>
                      <c:pt idx="1">
                        <c:v>DESKTOP</c:v>
                      </c:pt>
                      <c:pt idx="2">
                        <c:v>Truck</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AOV'!$D$46:$D$64</c15:sqref>
                        </c15:formulaRef>
                      </c:ext>
                    </c:extLst>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4"/>
                <c:order val="4"/>
                <c:tx>
                  <c:strRef>
                    <c:extLst xmlns:c15="http://schemas.microsoft.com/office/drawing/2012/chart">
                      <c:ext xmlns:c15="http://schemas.microsoft.com/office/drawing/2012/chart" uri="{02D57815-91ED-43cb-92C2-25804820EDAC}">
                        <c15:formulaRef>
                          <c15:sqref>'Entw. AOV'!$G$43:$G$45</c15:sqref>
                        </c15:formulaRef>
                      </c:ext>
                    </c:extLst>
                    <c:strCache>
                      <c:ptCount val="3"/>
                      <c:pt idx="0">
                        <c:v>AOV</c:v>
                      </c:pt>
                      <c:pt idx="1">
                        <c:v>MOBILE</c:v>
                      </c:pt>
                      <c:pt idx="2">
                        <c:v>Parcel</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AOV'!$G$46:$G$64</c15:sqref>
                        </c15:formulaRef>
                      </c:ext>
                    </c:extLst>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numRef>
                </c:val>
                <c:smooth val="0"/>
              </c15:ser>
            </c15:filteredLineSeries>
            <c15:filteredLineSeries>
              <c15:ser>
                <c:idx val="5"/>
                <c:order val="5"/>
                <c:tx>
                  <c:strRef>
                    <c:extLst xmlns:c15="http://schemas.microsoft.com/office/drawing/2012/chart">
                      <c:ext xmlns:c15="http://schemas.microsoft.com/office/drawing/2012/chart" uri="{02D57815-91ED-43cb-92C2-25804820EDAC}">
                        <c15:formulaRef>
                          <c15:sqref>'Entw. AOV'!$H$43:$H$45</c15:sqref>
                        </c15:formulaRef>
                      </c:ext>
                    </c:extLst>
                    <c:strCache>
                      <c:ptCount val="3"/>
                      <c:pt idx="0">
                        <c:v>AOV</c:v>
                      </c:pt>
                      <c:pt idx="1">
                        <c:v>MOBILE</c:v>
                      </c:pt>
                      <c:pt idx="2">
                        <c:v>Truck</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AOV'!$H$46:$H$64</c15:sqref>
                        </c15:formulaRef>
                      </c:ext>
                    </c:extLst>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15:filteredLineSeries>
              <c15:ser>
                <c:idx val="7"/>
                <c:order val="7"/>
                <c:tx>
                  <c:strRef>
                    <c:extLst xmlns:c15="http://schemas.microsoft.com/office/drawing/2012/chart">
                      <c:ext xmlns:c15="http://schemas.microsoft.com/office/drawing/2012/chart" uri="{02D57815-91ED-43cb-92C2-25804820EDAC}">
                        <c15:formulaRef>
                          <c15:sqref>'Entw. AOV'!$J$43:$J$45</c15:sqref>
                        </c15:formulaRef>
                      </c:ext>
                    </c:extLst>
                    <c:strCache>
                      <c:ptCount val="3"/>
                      <c:pt idx="0">
                        <c:v>AOV</c:v>
                      </c:pt>
                      <c:pt idx="1">
                        <c:v>MOBILE</c:v>
                      </c:pt>
                      <c:pt idx="2">
                        <c:v>All</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AOV'!$J$46:$J$64</c15:sqref>
                        </c15:formulaRef>
                      </c:ext>
                    </c:extLst>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numRef>
                </c:val>
                <c:smooth val="0"/>
              </c15:ser>
            </c15:filteredLineSeries>
          </c:ext>
        </c:extLst>
      </c:lineChart>
      <c:dateAx>
        <c:axId val="395517640"/>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8816"/>
        <c:crosses val="autoZero"/>
        <c:auto val="1"/>
        <c:lblOffset val="100"/>
        <c:baseTimeUnit val="months"/>
      </c:dateAx>
      <c:valAx>
        <c:axId val="39551881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7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'Entw. AOV'!$C$43:$C$45</c:f>
              <c:strCache>
                <c:ptCount val="3"/>
                <c:pt idx="0">
                  <c:v>AOV</c:v>
                </c:pt>
                <c:pt idx="1">
                  <c:v>DESKTOP</c:v>
                </c:pt>
                <c:pt idx="2">
                  <c:v>Parcel</c:v>
                </c:pt>
              </c:strCache>
              <c:extLst xmlns:c15="http://schemas.microsoft.com/office/drawing/2012/chart"/>
            </c:strRef>
          </c:tx>
          <c:spPr>
            <a:ln w="28575" cap="rnd">
              <a:solidFill>
                <a:schemeClr val="accent1"/>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AOV'!$C$46:$C$64</c:f>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extLst xmlns:c15="http://schemas.microsoft.com/office/drawing/2012/chart"/>
            </c:numRef>
          </c:val>
          <c:smooth val="0"/>
        </c:ser>
        <c:dLbls>
          <c:showLegendKey val="0"/>
          <c:showVal val="0"/>
          <c:showCatName val="0"/>
          <c:showSerName val="0"/>
          <c:showPercent val="0"/>
          <c:showBubbleSize val="0"/>
        </c:dLbls>
        <c:smooth val="0"/>
        <c:axId val="395518032"/>
        <c:axId val="164369728"/>
        <c:extLst>
          <c:ext xmlns:c15="http://schemas.microsoft.com/office/drawing/2012/chart" uri="{02D57815-91ED-43cb-92C2-25804820EDAC}">
            <c15:filteredLineSeries>
              <c15:ser>
                <c:idx val="1"/>
                <c:order val="1"/>
                <c:tx>
                  <c:strRef>
                    <c:extLst>
                      <c:ext uri="{02D57815-91ED-43cb-92C2-25804820EDAC}">
                        <c15:formulaRef>
                          <c15:sqref>'Entw. AOV'!$D$43:$D$45</c15:sqref>
                        </c15:formulaRef>
                      </c:ext>
                    </c:extLst>
                    <c:strCache>
                      <c:ptCount val="3"/>
                      <c:pt idx="0">
                        <c:v>AOV</c:v>
                      </c:pt>
                      <c:pt idx="1">
                        <c:v>DESKTOP</c:v>
                      </c:pt>
                      <c:pt idx="2">
                        <c:v>Truck</c:v>
                      </c:pt>
                    </c:strCache>
                  </c:strRef>
                </c:tx>
                <c:spPr>
                  <a:ln w="28575" cap="rnd">
                    <a:solidFill>
                      <a:schemeClr val="accent2"/>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AOV'!$D$46:$D$64</c15:sqref>
                        </c15:formulaRef>
                      </c:ext>
                    </c:extLst>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AOV'!$F$43:$F$45</c15:sqref>
                        </c15:formulaRef>
                      </c:ext>
                    </c:extLst>
                    <c:strCache>
                      <c:ptCount val="3"/>
                      <c:pt idx="0">
                        <c:v>AOV</c:v>
                      </c:pt>
                      <c:pt idx="1">
                        <c:v>DESKTOP</c:v>
                      </c:pt>
                      <c:pt idx="2">
                        <c:v>All</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AOV'!$F$46:$F$64</c15:sqref>
                        </c15:formulaRef>
                      </c:ext>
                    </c:extLst>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15:ser>
            </c15:filteredLineSeries>
            <c15:filteredLineSeries>
              <c15:ser>
                <c:idx val="4"/>
                <c:order val="4"/>
                <c:tx>
                  <c:strRef>
                    <c:extLst xmlns:c15="http://schemas.microsoft.com/office/drawing/2012/chart">
                      <c:ext xmlns:c15="http://schemas.microsoft.com/office/drawing/2012/chart" uri="{02D57815-91ED-43cb-92C2-25804820EDAC}">
                        <c15:formulaRef>
                          <c15:sqref>'Entw. AOV'!$G$43:$G$45</c15:sqref>
                        </c15:formulaRef>
                      </c:ext>
                    </c:extLst>
                    <c:strCache>
                      <c:ptCount val="3"/>
                      <c:pt idx="0">
                        <c:v>AOV</c:v>
                      </c:pt>
                      <c:pt idx="1">
                        <c:v>MOBILE</c:v>
                      </c:pt>
                      <c:pt idx="2">
                        <c:v>Parcel</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AOV'!$G$46:$G$64</c15:sqref>
                        </c15:formulaRef>
                      </c:ext>
                    </c:extLst>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numRef>
                </c:val>
                <c:smooth val="0"/>
              </c15:ser>
            </c15:filteredLineSeries>
            <c15:filteredLineSeries>
              <c15:ser>
                <c:idx val="5"/>
                <c:order val="5"/>
                <c:tx>
                  <c:strRef>
                    <c:extLst xmlns:c15="http://schemas.microsoft.com/office/drawing/2012/chart">
                      <c:ext xmlns:c15="http://schemas.microsoft.com/office/drawing/2012/chart" uri="{02D57815-91ED-43cb-92C2-25804820EDAC}">
                        <c15:formulaRef>
                          <c15:sqref>'Entw. AOV'!$H$43:$H$45</c15:sqref>
                        </c15:formulaRef>
                      </c:ext>
                    </c:extLst>
                    <c:strCache>
                      <c:ptCount val="3"/>
                      <c:pt idx="0">
                        <c:v>AOV</c:v>
                      </c:pt>
                      <c:pt idx="1">
                        <c:v>MOBILE</c:v>
                      </c:pt>
                      <c:pt idx="2">
                        <c:v>Truck</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AOV'!$H$46:$H$64</c15:sqref>
                        </c15:formulaRef>
                      </c:ext>
                    </c:extLst>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15:filteredLineSeries>
              <c15:ser>
                <c:idx val="7"/>
                <c:order val="7"/>
                <c:tx>
                  <c:strRef>
                    <c:extLst xmlns:c15="http://schemas.microsoft.com/office/drawing/2012/chart">
                      <c:ext xmlns:c15="http://schemas.microsoft.com/office/drawing/2012/chart" uri="{02D57815-91ED-43cb-92C2-25804820EDAC}">
                        <c15:formulaRef>
                          <c15:sqref>'Entw. AOV'!$J$43:$J$45</c15:sqref>
                        </c15:formulaRef>
                      </c:ext>
                    </c:extLst>
                    <c:strCache>
                      <c:ptCount val="3"/>
                      <c:pt idx="0">
                        <c:v>AOV</c:v>
                      </c:pt>
                      <c:pt idx="1">
                        <c:v>MOBILE</c:v>
                      </c:pt>
                      <c:pt idx="2">
                        <c:v>All</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AOV'!$J$46:$J$64</c15:sqref>
                        </c15:formulaRef>
                      </c:ext>
                    </c:extLst>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numRef>
                </c:val>
                <c:smooth val="0"/>
              </c15:ser>
            </c15:filteredLineSeries>
          </c:ext>
        </c:extLst>
      </c:lineChart>
      <c:dateAx>
        <c:axId val="395518032"/>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69728"/>
        <c:crosses val="autoZero"/>
        <c:auto val="1"/>
        <c:lblOffset val="100"/>
        <c:baseTimeUnit val="months"/>
      </c:dateAx>
      <c:valAx>
        <c:axId val="1643697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55180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1"/>
          <c:tx>
            <c:strRef>
              <c:f>'Entw. AOV'!$D$43:$D$45</c:f>
              <c:strCache>
                <c:ptCount val="3"/>
                <c:pt idx="0">
                  <c:v>AOV</c:v>
                </c:pt>
                <c:pt idx="1">
                  <c:v>DESKTOP</c:v>
                </c:pt>
                <c:pt idx="2">
                  <c:v>Truck</c:v>
                </c:pt>
              </c:strCache>
              <c:extLst xmlns:c15="http://schemas.microsoft.com/office/drawing/2012/chart"/>
            </c:strRef>
          </c:tx>
          <c:spPr>
            <a:ln w="28575" cap="rnd">
              <a:solidFill>
                <a:schemeClr val="accent2"/>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AOV'!$D$46:$D$64</c:f>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extLst xmlns:c15="http://schemas.microsoft.com/office/drawing/2012/chart"/>
            </c:numRef>
          </c:val>
          <c:smooth val="0"/>
        </c:ser>
        <c:dLbls>
          <c:showLegendKey val="0"/>
          <c:showVal val="0"/>
          <c:showCatName val="0"/>
          <c:showSerName val="0"/>
          <c:showPercent val="0"/>
          <c:showBubbleSize val="0"/>
        </c:dLbls>
        <c:smooth val="0"/>
        <c:axId val="164370120"/>
        <c:axId val="164368944"/>
        <c:extLst>
          <c:ext xmlns:c15="http://schemas.microsoft.com/office/drawing/2012/chart" uri="{02D57815-91ED-43cb-92C2-25804820EDAC}">
            <c15:filteredLineSeries>
              <c15:ser>
                <c:idx val="0"/>
                <c:order val="0"/>
                <c:tx>
                  <c:strRef>
                    <c:extLst>
                      <c:ext uri="{02D57815-91ED-43cb-92C2-25804820EDAC}">
                        <c15:formulaRef>
                          <c15:sqref>'Entw. AOV'!$C$43:$C$45</c15:sqref>
                        </c15:formulaRef>
                      </c:ext>
                    </c:extLst>
                    <c:strCache>
                      <c:ptCount val="3"/>
                      <c:pt idx="0">
                        <c:v>AOV</c:v>
                      </c:pt>
                      <c:pt idx="1">
                        <c:v>DESKTOP</c:v>
                      </c:pt>
                      <c:pt idx="2">
                        <c:v>Parcel</c:v>
                      </c:pt>
                    </c:strCache>
                  </c:strRef>
                </c:tx>
                <c:spPr>
                  <a:ln w="28575" cap="rnd">
                    <a:solidFill>
                      <a:schemeClr val="accent1"/>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AOV'!$C$46:$C$64</c15:sqref>
                        </c15:formulaRef>
                      </c:ext>
                    </c:extLst>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AOV'!$F$43:$F$45</c15:sqref>
                        </c15:formulaRef>
                      </c:ext>
                    </c:extLst>
                    <c:strCache>
                      <c:ptCount val="3"/>
                      <c:pt idx="0">
                        <c:v>AOV</c:v>
                      </c:pt>
                      <c:pt idx="1">
                        <c:v>DESKTOP</c:v>
                      </c:pt>
                      <c:pt idx="2">
                        <c:v>All</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AOV'!$F$46:$F$64</c15:sqref>
                        </c15:formulaRef>
                      </c:ext>
                    </c:extLst>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15:ser>
            </c15:filteredLineSeries>
            <c15:filteredLineSeries>
              <c15:ser>
                <c:idx val="4"/>
                <c:order val="4"/>
                <c:tx>
                  <c:strRef>
                    <c:extLst xmlns:c15="http://schemas.microsoft.com/office/drawing/2012/chart">
                      <c:ext xmlns:c15="http://schemas.microsoft.com/office/drawing/2012/chart" uri="{02D57815-91ED-43cb-92C2-25804820EDAC}">
                        <c15:formulaRef>
                          <c15:sqref>'Entw. AOV'!$G$43:$G$45</c15:sqref>
                        </c15:formulaRef>
                      </c:ext>
                    </c:extLst>
                    <c:strCache>
                      <c:ptCount val="3"/>
                      <c:pt idx="0">
                        <c:v>AOV</c:v>
                      </c:pt>
                      <c:pt idx="1">
                        <c:v>MOBILE</c:v>
                      </c:pt>
                      <c:pt idx="2">
                        <c:v>Parcel</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AOV'!$G$46:$G$64</c15:sqref>
                        </c15:formulaRef>
                      </c:ext>
                    </c:extLst>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numRef>
                </c:val>
                <c:smooth val="0"/>
              </c15:ser>
            </c15:filteredLineSeries>
            <c15:filteredLineSeries>
              <c15:ser>
                <c:idx val="5"/>
                <c:order val="5"/>
                <c:tx>
                  <c:strRef>
                    <c:extLst xmlns:c15="http://schemas.microsoft.com/office/drawing/2012/chart">
                      <c:ext xmlns:c15="http://schemas.microsoft.com/office/drawing/2012/chart" uri="{02D57815-91ED-43cb-92C2-25804820EDAC}">
                        <c15:formulaRef>
                          <c15:sqref>'Entw. AOV'!$H$43:$H$45</c15:sqref>
                        </c15:formulaRef>
                      </c:ext>
                    </c:extLst>
                    <c:strCache>
                      <c:ptCount val="3"/>
                      <c:pt idx="0">
                        <c:v>AOV</c:v>
                      </c:pt>
                      <c:pt idx="1">
                        <c:v>MOBILE</c:v>
                      </c:pt>
                      <c:pt idx="2">
                        <c:v>Truck</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AOV'!$H$46:$H$64</c15:sqref>
                        </c15:formulaRef>
                      </c:ext>
                    </c:extLst>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15:filteredLineSeries>
              <c15:ser>
                <c:idx val="7"/>
                <c:order val="7"/>
                <c:tx>
                  <c:strRef>
                    <c:extLst xmlns:c15="http://schemas.microsoft.com/office/drawing/2012/chart">
                      <c:ext xmlns:c15="http://schemas.microsoft.com/office/drawing/2012/chart" uri="{02D57815-91ED-43cb-92C2-25804820EDAC}">
                        <c15:formulaRef>
                          <c15:sqref>'Entw. AOV'!$J$43:$J$45</c15:sqref>
                        </c15:formulaRef>
                      </c:ext>
                    </c:extLst>
                    <c:strCache>
                      <c:ptCount val="3"/>
                      <c:pt idx="0">
                        <c:v>AOV</c:v>
                      </c:pt>
                      <c:pt idx="1">
                        <c:v>MOBILE</c:v>
                      </c:pt>
                      <c:pt idx="2">
                        <c:v>All</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AOV'!$J$46:$J$64</c15:sqref>
                        </c15:formulaRef>
                      </c:ext>
                    </c:extLst>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numRef>
                </c:val>
                <c:smooth val="0"/>
              </c15:ser>
            </c15:filteredLineSeries>
          </c:ext>
        </c:extLst>
      </c:lineChart>
      <c:dateAx>
        <c:axId val="164370120"/>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68944"/>
        <c:crosses val="autoZero"/>
        <c:auto val="1"/>
        <c:lblOffset val="100"/>
        <c:baseTimeUnit val="months"/>
      </c:dateAx>
      <c:valAx>
        <c:axId val="16436894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4370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7"/>
          <c:order val="7"/>
          <c:tx>
            <c:strRef>
              <c:f>'Entw. AOV'!$J$43:$J$45</c:f>
              <c:strCache>
                <c:ptCount val="3"/>
                <c:pt idx="0">
                  <c:v>AOV</c:v>
                </c:pt>
                <c:pt idx="1">
                  <c:v>MOBILE</c:v>
                </c:pt>
                <c:pt idx="2">
                  <c:v>All</c:v>
                </c:pt>
              </c:strCache>
              <c:extLst xmlns:c15="http://schemas.microsoft.com/office/drawing/2012/chart"/>
            </c:strRef>
          </c:tx>
          <c:spPr>
            <a:ln w="28575" cap="rnd">
              <a:solidFill>
                <a:schemeClr val="accent2">
                  <a:lumMod val="60000"/>
                </a:schemeClr>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AOV'!$J$46:$J$64</c:f>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extLst xmlns:c15="http://schemas.microsoft.com/office/drawing/2012/chart"/>
            </c:numRef>
          </c:val>
          <c:smooth val="0"/>
        </c:ser>
        <c:dLbls>
          <c:showLegendKey val="0"/>
          <c:showVal val="0"/>
          <c:showCatName val="0"/>
          <c:showSerName val="0"/>
          <c:showPercent val="0"/>
          <c:showBubbleSize val="0"/>
        </c:dLbls>
        <c:smooth val="0"/>
        <c:axId val="392811632"/>
        <c:axId val="392810848"/>
        <c:extLst>
          <c:ext xmlns:c15="http://schemas.microsoft.com/office/drawing/2012/chart" uri="{02D57815-91ED-43cb-92C2-25804820EDAC}">
            <c15:filteredLineSeries>
              <c15:ser>
                <c:idx val="0"/>
                <c:order val="0"/>
                <c:tx>
                  <c:strRef>
                    <c:extLst>
                      <c:ext uri="{02D57815-91ED-43cb-92C2-25804820EDAC}">
                        <c15:formulaRef>
                          <c15:sqref>'Entw. AOV'!$C$43:$C$45</c15:sqref>
                        </c15:formulaRef>
                      </c:ext>
                    </c:extLst>
                    <c:strCache>
                      <c:ptCount val="3"/>
                      <c:pt idx="0">
                        <c:v>AOV</c:v>
                      </c:pt>
                      <c:pt idx="1">
                        <c:v>DESKTOP</c:v>
                      </c:pt>
                      <c:pt idx="2">
                        <c:v>Parcel</c:v>
                      </c:pt>
                    </c:strCache>
                  </c:strRef>
                </c:tx>
                <c:spPr>
                  <a:ln w="28575" cap="rnd">
                    <a:solidFill>
                      <a:schemeClr val="accent1"/>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AOV'!$C$46:$C$64</c15:sqref>
                        </c15:formulaRef>
                      </c:ext>
                    </c:extLst>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AOV'!$D$43:$D$45</c15:sqref>
                        </c15:formulaRef>
                      </c:ext>
                    </c:extLst>
                    <c:strCache>
                      <c:ptCount val="3"/>
                      <c:pt idx="0">
                        <c:v>AOV</c:v>
                      </c:pt>
                      <c:pt idx="1">
                        <c:v>DESKTOP</c:v>
                      </c:pt>
                      <c:pt idx="2">
                        <c:v>Truck</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AOV'!$D$46:$D$64</c15:sqref>
                        </c15:formulaRef>
                      </c:ext>
                    </c:extLst>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AOV'!$F$43:$F$45</c15:sqref>
                        </c15:formulaRef>
                      </c:ext>
                    </c:extLst>
                    <c:strCache>
                      <c:ptCount val="3"/>
                      <c:pt idx="0">
                        <c:v>AOV</c:v>
                      </c:pt>
                      <c:pt idx="1">
                        <c:v>DESKTOP</c:v>
                      </c:pt>
                      <c:pt idx="2">
                        <c:v>All</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AOV'!$F$46:$F$64</c15:sqref>
                        </c15:formulaRef>
                      </c:ext>
                    </c:extLst>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15:ser>
            </c15:filteredLineSeries>
            <c15:filteredLineSeries>
              <c15:ser>
                <c:idx val="4"/>
                <c:order val="4"/>
                <c:tx>
                  <c:strRef>
                    <c:extLst xmlns:c15="http://schemas.microsoft.com/office/drawing/2012/chart">
                      <c:ext xmlns:c15="http://schemas.microsoft.com/office/drawing/2012/chart" uri="{02D57815-91ED-43cb-92C2-25804820EDAC}">
                        <c15:formulaRef>
                          <c15:sqref>'Entw. AOV'!$G$43:$G$45</c15:sqref>
                        </c15:formulaRef>
                      </c:ext>
                    </c:extLst>
                    <c:strCache>
                      <c:ptCount val="3"/>
                      <c:pt idx="0">
                        <c:v>AOV</c:v>
                      </c:pt>
                      <c:pt idx="1">
                        <c:v>MOBILE</c:v>
                      </c:pt>
                      <c:pt idx="2">
                        <c:v>Parcel</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AOV'!$G$46:$G$64</c15:sqref>
                        </c15:formulaRef>
                      </c:ext>
                    </c:extLst>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numRef>
                </c:val>
                <c:smooth val="0"/>
              </c15:ser>
            </c15:filteredLineSeries>
            <c15:filteredLineSeries>
              <c15:ser>
                <c:idx val="5"/>
                <c:order val="5"/>
                <c:tx>
                  <c:strRef>
                    <c:extLst xmlns:c15="http://schemas.microsoft.com/office/drawing/2012/chart">
                      <c:ext xmlns:c15="http://schemas.microsoft.com/office/drawing/2012/chart" uri="{02D57815-91ED-43cb-92C2-25804820EDAC}">
                        <c15:formulaRef>
                          <c15:sqref>'Entw. AOV'!$H$43:$H$45</c15:sqref>
                        </c15:formulaRef>
                      </c:ext>
                    </c:extLst>
                    <c:strCache>
                      <c:ptCount val="3"/>
                      <c:pt idx="0">
                        <c:v>AOV</c:v>
                      </c:pt>
                      <c:pt idx="1">
                        <c:v>MOBILE</c:v>
                      </c:pt>
                      <c:pt idx="2">
                        <c:v>Truck</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AOV'!$H$46:$H$64</c15:sqref>
                        </c15:formulaRef>
                      </c:ext>
                    </c:extLst>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ext>
        </c:extLst>
      </c:lineChart>
      <c:dateAx>
        <c:axId val="392811632"/>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810848"/>
        <c:crosses val="autoZero"/>
        <c:auto val="1"/>
        <c:lblOffset val="100"/>
        <c:baseTimeUnit val="months"/>
      </c:dateAx>
      <c:valAx>
        <c:axId val="3928108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28116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4"/>
          <c:order val="4"/>
          <c:tx>
            <c:strRef>
              <c:f>'Entw. AOV'!$G$43:$G$45</c:f>
              <c:strCache>
                <c:ptCount val="3"/>
                <c:pt idx="0">
                  <c:v>AOV</c:v>
                </c:pt>
                <c:pt idx="1">
                  <c:v>MOBILE</c:v>
                </c:pt>
                <c:pt idx="2">
                  <c:v>Parcel</c:v>
                </c:pt>
              </c:strCache>
              <c:extLst xmlns:c15="http://schemas.microsoft.com/office/drawing/2012/chart"/>
            </c:strRef>
          </c:tx>
          <c:spPr>
            <a:ln w="28575" cap="rnd">
              <a:solidFill>
                <a:schemeClr val="accent5"/>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AOV'!$G$46:$G$64</c:f>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extLst xmlns:c15="http://schemas.microsoft.com/office/drawing/2012/chart"/>
            </c:numRef>
          </c:val>
          <c:smooth val="0"/>
        </c:ser>
        <c:dLbls>
          <c:showLegendKey val="0"/>
          <c:showVal val="0"/>
          <c:showCatName val="0"/>
          <c:showSerName val="0"/>
          <c:showPercent val="0"/>
          <c:showBubbleSize val="0"/>
        </c:dLbls>
        <c:smooth val="0"/>
        <c:axId val="163950128"/>
        <c:axId val="163949736"/>
        <c:extLst>
          <c:ext xmlns:c15="http://schemas.microsoft.com/office/drawing/2012/chart" uri="{02D57815-91ED-43cb-92C2-25804820EDAC}">
            <c15:filteredLineSeries>
              <c15:ser>
                <c:idx val="0"/>
                <c:order val="0"/>
                <c:tx>
                  <c:strRef>
                    <c:extLst>
                      <c:ext uri="{02D57815-91ED-43cb-92C2-25804820EDAC}">
                        <c15:formulaRef>
                          <c15:sqref>'Entw. AOV'!$C$43:$C$45</c15:sqref>
                        </c15:formulaRef>
                      </c:ext>
                    </c:extLst>
                    <c:strCache>
                      <c:ptCount val="3"/>
                      <c:pt idx="0">
                        <c:v>AOV</c:v>
                      </c:pt>
                      <c:pt idx="1">
                        <c:v>DESKTOP</c:v>
                      </c:pt>
                      <c:pt idx="2">
                        <c:v>Parcel</c:v>
                      </c:pt>
                    </c:strCache>
                  </c:strRef>
                </c:tx>
                <c:spPr>
                  <a:ln w="28575" cap="rnd">
                    <a:solidFill>
                      <a:schemeClr val="accent1"/>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AOV'!$C$46:$C$64</c15:sqref>
                        </c15:formulaRef>
                      </c:ext>
                    </c:extLst>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AOV'!$D$43:$D$45</c15:sqref>
                        </c15:formulaRef>
                      </c:ext>
                    </c:extLst>
                    <c:strCache>
                      <c:ptCount val="3"/>
                      <c:pt idx="0">
                        <c:v>AOV</c:v>
                      </c:pt>
                      <c:pt idx="1">
                        <c:v>DESKTOP</c:v>
                      </c:pt>
                      <c:pt idx="2">
                        <c:v>Truck</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AOV'!$D$46:$D$64</c15:sqref>
                        </c15:formulaRef>
                      </c:ext>
                    </c:extLst>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AOV'!$F$43:$F$45</c15:sqref>
                        </c15:formulaRef>
                      </c:ext>
                    </c:extLst>
                    <c:strCache>
                      <c:ptCount val="3"/>
                      <c:pt idx="0">
                        <c:v>AOV</c:v>
                      </c:pt>
                      <c:pt idx="1">
                        <c:v>DESKTOP</c:v>
                      </c:pt>
                      <c:pt idx="2">
                        <c:v>All</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AOV'!$F$46:$F$64</c15:sqref>
                        </c15:formulaRef>
                      </c:ext>
                    </c:extLst>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15:ser>
            </c15:filteredLineSeries>
            <c15:filteredLineSeries>
              <c15:ser>
                <c:idx val="5"/>
                <c:order val="5"/>
                <c:tx>
                  <c:strRef>
                    <c:extLst xmlns:c15="http://schemas.microsoft.com/office/drawing/2012/chart">
                      <c:ext xmlns:c15="http://schemas.microsoft.com/office/drawing/2012/chart" uri="{02D57815-91ED-43cb-92C2-25804820EDAC}">
                        <c15:formulaRef>
                          <c15:sqref>'Entw. AOV'!$H$43:$H$45</c15:sqref>
                        </c15:formulaRef>
                      </c:ext>
                    </c:extLst>
                    <c:strCache>
                      <c:ptCount val="3"/>
                      <c:pt idx="0">
                        <c:v>AOV</c:v>
                      </c:pt>
                      <c:pt idx="1">
                        <c:v>MOBILE</c:v>
                      </c:pt>
                      <c:pt idx="2">
                        <c:v>Truck</c:v>
                      </c:pt>
                    </c:strCache>
                  </c:strRef>
                </c:tx>
                <c:spPr>
                  <a:ln w="28575" cap="rnd">
                    <a:solidFill>
                      <a:schemeClr val="accent6"/>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AOV'!$H$46:$H$64</c15:sqref>
                        </c15:formulaRef>
                      </c:ext>
                    </c:extLst>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15:filteredLineSeries>
              <c15:ser>
                <c:idx val="7"/>
                <c:order val="7"/>
                <c:tx>
                  <c:strRef>
                    <c:extLst xmlns:c15="http://schemas.microsoft.com/office/drawing/2012/chart">
                      <c:ext xmlns:c15="http://schemas.microsoft.com/office/drawing/2012/chart" uri="{02D57815-91ED-43cb-92C2-25804820EDAC}">
                        <c15:formulaRef>
                          <c15:sqref>'Entw. AOV'!$J$43:$J$45</c15:sqref>
                        </c15:formulaRef>
                      </c:ext>
                    </c:extLst>
                    <c:strCache>
                      <c:ptCount val="3"/>
                      <c:pt idx="0">
                        <c:v>AOV</c:v>
                      </c:pt>
                      <c:pt idx="1">
                        <c:v>MOBILE</c:v>
                      </c:pt>
                      <c:pt idx="2">
                        <c:v>All</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AOV'!$J$46:$J$64</c15:sqref>
                        </c15:formulaRef>
                      </c:ext>
                    </c:extLst>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numRef>
                </c:val>
                <c:smooth val="0"/>
              </c15:ser>
            </c15:filteredLineSeries>
          </c:ext>
        </c:extLst>
      </c:lineChart>
      <c:dateAx>
        <c:axId val="163950128"/>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949736"/>
        <c:crosses val="autoZero"/>
        <c:auto val="1"/>
        <c:lblOffset val="100"/>
        <c:baseTimeUnit val="months"/>
      </c:dateAx>
      <c:valAx>
        <c:axId val="1639497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9501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5"/>
          <c:order val="5"/>
          <c:tx>
            <c:strRef>
              <c:f>'Entw. AOV'!$H$43:$H$45</c:f>
              <c:strCache>
                <c:ptCount val="3"/>
                <c:pt idx="0">
                  <c:v>AOV</c:v>
                </c:pt>
                <c:pt idx="1">
                  <c:v>MOBILE</c:v>
                </c:pt>
                <c:pt idx="2">
                  <c:v>Truck</c:v>
                </c:pt>
              </c:strCache>
              <c:extLst xmlns:c15="http://schemas.microsoft.com/office/drawing/2012/chart"/>
            </c:strRef>
          </c:tx>
          <c:spPr>
            <a:ln w="28575" cap="rnd">
              <a:solidFill>
                <a:schemeClr val="accent6"/>
              </a:solidFill>
              <a:round/>
            </a:ln>
            <a:effectLst/>
          </c:spPr>
          <c:marker>
            <c:symbol val="none"/>
          </c:marker>
          <c:cat>
            <c:numRef>
              <c:f>'Entw. AOV'!$B$46:$B$64</c:f>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f>'Entw. AOV'!$H$46:$H$64</c:f>
              <c:numCache>
                <c:formatCode>#,##0</c:formatCode>
                <c:ptCount val="19"/>
                <c:pt idx="0">
                  <c:v>389.72996849401386</c:v>
                </c:pt>
                <c:pt idx="1">
                  <c:v>386.4006660798122</c:v>
                </c:pt>
                <c:pt idx="2">
                  <c:v>385.43935904707882</c:v>
                </c:pt>
                <c:pt idx="3">
                  <c:v>339.87557337367627</c:v>
                </c:pt>
                <c:pt idx="4">
                  <c:v>342.81205472510766</c:v>
                </c:pt>
                <c:pt idx="5">
                  <c:v>355.97336882336879</c:v>
                </c:pt>
                <c:pt idx="6">
                  <c:v>390.97248928265219</c:v>
                </c:pt>
                <c:pt idx="7">
                  <c:v>373.89118832343064</c:v>
                </c:pt>
                <c:pt idx="8">
                  <c:v>381.71518874172187</c:v>
                </c:pt>
                <c:pt idx="9">
                  <c:v>377.4719801434087</c:v>
                </c:pt>
                <c:pt idx="10">
                  <c:v>371.77170643035674</c:v>
                </c:pt>
                <c:pt idx="11">
                  <c:v>363.94970571373972</c:v>
                </c:pt>
                <c:pt idx="12">
                  <c:v>370.80056438791729</c:v>
                </c:pt>
                <c:pt idx="13">
                  <c:v>368.01003136348629</c:v>
                </c:pt>
                <c:pt idx="14">
                  <c:v>357.65377364698139</c:v>
                </c:pt>
                <c:pt idx="15">
                  <c:v>351.70253965760952</c:v>
                </c:pt>
                <c:pt idx="16">
                  <c:v>334.68474566797096</c:v>
                </c:pt>
                <c:pt idx="17">
                  <c:v>335.29952519528263</c:v>
                </c:pt>
                <c:pt idx="18">
                  <c:v>331.23364526886201</c:v>
                </c:pt>
              </c:numCache>
              <c:extLst xmlns:c15="http://schemas.microsoft.com/office/drawing/2012/chart"/>
            </c:numRef>
          </c:val>
          <c:smooth val="0"/>
        </c:ser>
        <c:dLbls>
          <c:showLegendKey val="0"/>
          <c:showVal val="0"/>
          <c:showCatName val="0"/>
          <c:showSerName val="0"/>
          <c:showPercent val="0"/>
          <c:showBubbleSize val="0"/>
        </c:dLbls>
        <c:smooth val="0"/>
        <c:axId val="393105136"/>
        <c:axId val="393099648"/>
        <c:extLst>
          <c:ext xmlns:c15="http://schemas.microsoft.com/office/drawing/2012/chart" uri="{02D57815-91ED-43cb-92C2-25804820EDAC}">
            <c15:filteredLineSeries>
              <c15:ser>
                <c:idx val="0"/>
                <c:order val="0"/>
                <c:tx>
                  <c:strRef>
                    <c:extLst>
                      <c:ext uri="{02D57815-91ED-43cb-92C2-25804820EDAC}">
                        <c15:formulaRef>
                          <c15:sqref>'Entw. AOV'!$C$43:$C$45</c15:sqref>
                        </c15:formulaRef>
                      </c:ext>
                    </c:extLst>
                    <c:strCache>
                      <c:ptCount val="3"/>
                      <c:pt idx="0">
                        <c:v>AOV</c:v>
                      </c:pt>
                      <c:pt idx="1">
                        <c:v>DESKTOP</c:v>
                      </c:pt>
                      <c:pt idx="2">
                        <c:v>Parcel</c:v>
                      </c:pt>
                    </c:strCache>
                  </c:strRef>
                </c:tx>
                <c:spPr>
                  <a:ln w="28575" cap="rnd">
                    <a:solidFill>
                      <a:schemeClr val="accent1"/>
                    </a:solidFill>
                    <a:round/>
                  </a:ln>
                  <a:effectLst/>
                </c:spPr>
                <c:marker>
                  <c:symbol val="none"/>
                </c:marker>
                <c:cat>
                  <c:numRef>
                    <c:extLst>
                      <c:ex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c:ext uri="{02D57815-91ED-43cb-92C2-25804820EDAC}">
                        <c15:formulaRef>
                          <c15:sqref>'Entw. AOV'!$C$46:$C$64</c15:sqref>
                        </c15:formulaRef>
                      </c:ext>
                    </c:extLst>
                    <c:numCache>
                      <c:formatCode>#,##0</c:formatCode>
                      <c:ptCount val="19"/>
                      <c:pt idx="0">
                        <c:v>73.237656804121045</c:v>
                      </c:pt>
                      <c:pt idx="1">
                        <c:v>72.635939351690482</c:v>
                      </c:pt>
                      <c:pt idx="2">
                        <c:v>73.323839530332677</c:v>
                      </c:pt>
                      <c:pt idx="3">
                        <c:v>68.039594927791484</c:v>
                      </c:pt>
                      <c:pt idx="4">
                        <c:v>71.271166518622564</c:v>
                      </c:pt>
                      <c:pt idx="5">
                        <c:v>70.973991003884677</c:v>
                      </c:pt>
                      <c:pt idx="6">
                        <c:v>70.838132515664583</c:v>
                      </c:pt>
                      <c:pt idx="7">
                        <c:v>72.978313638933002</c:v>
                      </c:pt>
                      <c:pt idx="8">
                        <c:v>73.416584836649918</c:v>
                      </c:pt>
                      <c:pt idx="9">
                        <c:v>72.306445043870056</c:v>
                      </c:pt>
                      <c:pt idx="10">
                        <c:v>71.53751337802062</c:v>
                      </c:pt>
                      <c:pt idx="11">
                        <c:v>72.014580964153268</c:v>
                      </c:pt>
                      <c:pt idx="12">
                        <c:v>73.323902439024394</c:v>
                      </c:pt>
                      <c:pt idx="13">
                        <c:v>74.170126079850576</c:v>
                      </c:pt>
                      <c:pt idx="14">
                        <c:v>73.004804954525099</c:v>
                      </c:pt>
                      <c:pt idx="15">
                        <c:v>69.294057742988642</c:v>
                      </c:pt>
                      <c:pt idx="16">
                        <c:v>70.964034462046698</c:v>
                      </c:pt>
                      <c:pt idx="17">
                        <c:v>73.266213240450696</c:v>
                      </c:pt>
                      <c:pt idx="18">
                        <c:v>73.503011550577526</c:v>
                      </c:pt>
                    </c:numCache>
                  </c:numRef>
                </c:val>
                <c:smooth val="0"/>
              </c15:ser>
            </c15:filteredLineSeries>
            <c15:filteredLineSeries>
              <c15:ser>
                <c:idx val="1"/>
                <c:order val="1"/>
                <c:tx>
                  <c:strRef>
                    <c:extLst xmlns:c15="http://schemas.microsoft.com/office/drawing/2012/chart">
                      <c:ext xmlns:c15="http://schemas.microsoft.com/office/drawing/2012/chart" uri="{02D57815-91ED-43cb-92C2-25804820EDAC}">
                        <c15:formulaRef>
                          <c15:sqref>'Entw. AOV'!$D$43:$D$45</c15:sqref>
                        </c15:formulaRef>
                      </c:ext>
                    </c:extLst>
                    <c:strCache>
                      <c:ptCount val="3"/>
                      <c:pt idx="0">
                        <c:v>AOV</c:v>
                      </c:pt>
                      <c:pt idx="1">
                        <c:v>DESKTOP</c:v>
                      </c:pt>
                      <c:pt idx="2">
                        <c:v>Truck</c:v>
                      </c:pt>
                    </c:strCache>
                  </c:strRef>
                </c:tx>
                <c:spPr>
                  <a:ln w="28575" cap="rnd">
                    <a:solidFill>
                      <a:schemeClr val="accent2"/>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AOV'!$D$46:$D$64</c15:sqref>
                        </c15:formulaRef>
                      </c:ext>
                    </c:extLst>
                    <c:numCache>
                      <c:formatCode>#,##0</c:formatCode>
                      <c:ptCount val="19"/>
                      <c:pt idx="0">
                        <c:v>559.74351335024767</c:v>
                      </c:pt>
                      <c:pt idx="1">
                        <c:v>574.84127985133637</c:v>
                      </c:pt>
                      <c:pt idx="2">
                        <c:v>584.69742852137347</c:v>
                      </c:pt>
                      <c:pt idx="3">
                        <c:v>536.83533961727926</c:v>
                      </c:pt>
                      <c:pt idx="4">
                        <c:v>534.24693619164088</c:v>
                      </c:pt>
                      <c:pt idx="5">
                        <c:v>568.87786034413762</c:v>
                      </c:pt>
                      <c:pt idx="6">
                        <c:v>580.71617805863298</c:v>
                      </c:pt>
                      <c:pt idx="7">
                        <c:v>574.3721820035687</c:v>
                      </c:pt>
                      <c:pt idx="8">
                        <c:v>595.02254337393879</c:v>
                      </c:pt>
                      <c:pt idx="9">
                        <c:v>588.15280653583</c:v>
                      </c:pt>
                      <c:pt idx="10">
                        <c:v>589.06611478203047</c:v>
                      </c:pt>
                      <c:pt idx="11">
                        <c:v>579.97691914955692</c:v>
                      </c:pt>
                      <c:pt idx="12">
                        <c:v>567.81212841272827</c:v>
                      </c:pt>
                      <c:pt idx="13">
                        <c:v>582.94663346613549</c:v>
                      </c:pt>
                      <c:pt idx="14">
                        <c:v>540.89188546915432</c:v>
                      </c:pt>
                      <c:pt idx="15">
                        <c:v>535.54271264455269</c:v>
                      </c:pt>
                      <c:pt idx="16">
                        <c:v>534.39945834105367</c:v>
                      </c:pt>
                      <c:pt idx="17">
                        <c:v>560.57666560991936</c:v>
                      </c:pt>
                      <c:pt idx="18">
                        <c:v>542.66809299097849</c:v>
                      </c:pt>
                    </c:numCache>
                  </c:numRef>
                </c:val>
                <c:smooth val="0"/>
              </c15:ser>
            </c15:filteredLineSeries>
            <c15:filteredLineSeries>
              <c15:ser>
                <c:idx val="2"/>
                <c:order val="2"/>
                <c:tx>
                  <c:strRef>
                    <c:extLst xmlns:c15="http://schemas.microsoft.com/office/drawing/2012/chart">
                      <c:ext xmlns:c15="http://schemas.microsoft.com/office/drawing/2012/chart" uri="{02D57815-91ED-43cb-92C2-25804820EDAC}">
                        <c15:formulaRef>
                          <c15:sqref>'Entw. AOV'!$E$43:$E$45</c15:sqref>
                        </c15:formulaRef>
                      </c:ext>
                    </c:extLst>
                    <c:strCache>
                      <c:ptCount val="3"/>
                      <c:pt idx="0">
                        <c:v>AOV</c:v>
                      </c:pt>
                      <c:pt idx="1">
                        <c:v>DESKTOP</c:v>
                      </c:pt>
                      <c:pt idx="2">
                        <c:v>Other</c:v>
                      </c:pt>
                    </c:strCache>
                  </c:strRef>
                </c:tx>
                <c:spPr>
                  <a:ln w="28575" cap="rnd">
                    <a:solidFill>
                      <a:schemeClr val="accent3"/>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AOV'!$E$46:$E$64</c15:sqref>
                        </c15:formulaRef>
                      </c:ext>
                    </c:extLst>
                    <c:numCache>
                      <c:formatCode>#,##0</c:formatCode>
                      <c:ptCount val="19"/>
                      <c:pt idx="0">
                        <c:v>239.21179293930982</c:v>
                      </c:pt>
                      <c:pt idx="1">
                        <c:v>249.68109978150039</c:v>
                      </c:pt>
                      <c:pt idx="2">
                        <c:v>242.3910534429599</c:v>
                      </c:pt>
                      <c:pt idx="3">
                        <c:v>214.63064138576777</c:v>
                      </c:pt>
                      <c:pt idx="4">
                        <c:v>268.32173913043476</c:v>
                      </c:pt>
                      <c:pt idx="5">
                        <c:v>270.19724155578302</c:v>
                      </c:pt>
                      <c:pt idx="6">
                        <c:v>295.17249875807255</c:v>
                      </c:pt>
                      <c:pt idx="7">
                        <c:v>278.03924308588063</c:v>
                      </c:pt>
                      <c:pt idx="8">
                        <c:v>307.15757193336702</c:v>
                      </c:pt>
                      <c:pt idx="9">
                        <c:v>281.0895754245754</c:v>
                      </c:pt>
                      <c:pt idx="10">
                        <c:v>307.46422425032597</c:v>
                      </c:pt>
                      <c:pt idx="11">
                        <c:v>324.94960990247563</c:v>
                      </c:pt>
                      <c:pt idx="12">
                        <c:v>295.29839576239124</c:v>
                      </c:pt>
                      <c:pt idx="13">
                        <c:v>268.65192672554792</c:v>
                      </c:pt>
                      <c:pt idx="14">
                        <c:v>274.02424838610511</c:v>
                      </c:pt>
                      <c:pt idx="15">
                        <c:v>252.43300735059125</c:v>
                      </c:pt>
                      <c:pt idx="16">
                        <c:v>279.97915842982206</c:v>
                      </c:pt>
                      <c:pt idx="17">
                        <c:v>357.16722422895253</c:v>
                      </c:pt>
                      <c:pt idx="18">
                        <c:v>373.20765445800964</c:v>
                      </c:pt>
                    </c:numCache>
                  </c:numRef>
                </c:val>
                <c:smooth val="0"/>
              </c15:ser>
            </c15:filteredLineSeries>
            <c15:filteredLineSeries>
              <c15:ser>
                <c:idx val="3"/>
                <c:order val="3"/>
                <c:tx>
                  <c:strRef>
                    <c:extLst xmlns:c15="http://schemas.microsoft.com/office/drawing/2012/chart">
                      <c:ext xmlns:c15="http://schemas.microsoft.com/office/drawing/2012/chart" uri="{02D57815-91ED-43cb-92C2-25804820EDAC}">
                        <c15:formulaRef>
                          <c15:sqref>'Entw. AOV'!$F$43:$F$45</c15:sqref>
                        </c15:formulaRef>
                      </c:ext>
                    </c:extLst>
                    <c:strCache>
                      <c:ptCount val="3"/>
                      <c:pt idx="0">
                        <c:v>AOV</c:v>
                      </c:pt>
                      <c:pt idx="1">
                        <c:v>DESKTOP</c:v>
                      </c:pt>
                      <c:pt idx="2">
                        <c:v>All</c:v>
                      </c:pt>
                    </c:strCache>
                  </c:strRef>
                </c:tx>
                <c:spPr>
                  <a:ln w="28575" cap="rnd">
                    <a:solidFill>
                      <a:schemeClr val="accent4"/>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AOV'!$F$46:$F$64</c15:sqref>
                        </c15:formulaRef>
                      </c:ext>
                    </c:extLst>
                    <c:numCache>
                      <c:formatCode>#,##0</c:formatCode>
                      <c:ptCount val="19"/>
                      <c:pt idx="0">
                        <c:v>261.7999089104286</c:v>
                      </c:pt>
                      <c:pt idx="1">
                        <c:v>265.36475532064833</c:v>
                      </c:pt>
                      <c:pt idx="2">
                        <c:v>261.22848148282145</c:v>
                      </c:pt>
                      <c:pt idx="3">
                        <c:v>210.8195062298108</c:v>
                      </c:pt>
                      <c:pt idx="4">
                        <c:v>240.89451549817858</c:v>
                      </c:pt>
                      <c:pt idx="5">
                        <c:v>265.18485076885821</c:v>
                      </c:pt>
                      <c:pt idx="6">
                        <c:v>275.42370701012072</c:v>
                      </c:pt>
                      <c:pt idx="7">
                        <c:v>267.790097689243</c:v>
                      </c:pt>
                      <c:pt idx="8">
                        <c:v>283.86611052490389</c:v>
                      </c:pt>
                      <c:pt idx="9">
                        <c:v>277.26255840839286</c:v>
                      </c:pt>
                      <c:pt idx="10">
                        <c:v>281.59340633586555</c:v>
                      </c:pt>
                      <c:pt idx="11">
                        <c:v>279.0429499411656</c:v>
                      </c:pt>
                      <c:pt idx="12">
                        <c:v>273.89432420972599</c:v>
                      </c:pt>
                      <c:pt idx="13">
                        <c:v>272.43739805704325</c:v>
                      </c:pt>
                      <c:pt idx="14">
                        <c:v>244.45118682417947</c:v>
                      </c:pt>
                      <c:pt idx="15">
                        <c:v>229.14089144437662</c:v>
                      </c:pt>
                      <c:pt idx="16">
                        <c:v>247.50287962869538</c:v>
                      </c:pt>
                      <c:pt idx="17">
                        <c:v>271.96637335152343</c:v>
                      </c:pt>
                      <c:pt idx="18">
                        <c:v>280.56519739827559</c:v>
                      </c:pt>
                    </c:numCache>
                  </c:numRef>
                </c:val>
                <c:smooth val="0"/>
              </c15:ser>
            </c15:filteredLineSeries>
            <c15:filteredLineSeries>
              <c15:ser>
                <c:idx val="4"/>
                <c:order val="4"/>
                <c:tx>
                  <c:strRef>
                    <c:extLst xmlns:c15="http://schemas.microsoft.com/office/drawing/2012/chart">
                      <c:ext xmlns:c15="http://schemas.microsoft.com/office/drawing/2012/chart" uri="{02D57815-91ED-43cb-92C2-25804820EDAC}">
                        <c15:formulaRef>
                          <c15:sqref>'Entw. AOV'!$G$43:$G$45</c15:sqref>
                        </c15:formulaRef>
                      </c:ext>
                    </c:extLst>
                    <c:strCache>
                      <c:ptCount val="3"/>
                      <c:pt idx="0">
                        <c:v>AOV</c:v>
                      </c:pt>
                      <c:pt idx="1">
                        <c:v>MOBILE</c:v>
                      </c:pt>
                      <c:pt idx="2">
                        <c:v>Parcel</c:v>
                      </c:pt>
                    </c:strCache>
                  </c:strRef>
                </c:tx>
                <c:spPr>
                  <a:ln w="28575" cap="rnd">
                    <a:solidFill>
                      <a:schemeClr val="accent5"/>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AOV'!$G$46:$G$64</c15:sqref>
                        </c15:formulaRef>
                      </c:ext>
                    </c:extLst>
                    <c:numCache>
                      <c:formatCode>#,##0</c:formatCode>
                      <c:ptCount val="19"/>
                      <c:pt idx="0">
                        <c:v>55.534740301724142</c:v>
                      </c:pt>
                      <c:pt idx="1">
                        <c:v>56.353170266197893</c:v>
                      </c:pt>
                      <c:pt idx="2">
                        <c:v>56.993794507365465</c:v>
                      </c:pt>
                      <c:pt idx="3">
                        <c:v>53.55842007578687</c:v>
                      </c:pt>
                      <c:pt idx="4">
                        <c:v>53.616574214026606</c:v>
                      </c:pt>
                      <c:pt idx="5">
                        <c:v>54.269946334451369</c:v>
                      </c:pt>
                      <c:pt idx="6">
                        <c:v>56.022491257814984</c:v>
                      </c:pt>
                      <c:pt idx="7">
                        <c:v>56.194246623093683</c:v>
                      </c:pt>
                      <c:pt idx="8">
                        <c:v>57.562912501542641</c:v>
                      </c:pt>
                      <c:pt idx="9">
                        <c:v>56.071579743008314</c:v>
                      </c:pt>
                      <c:pt idx="10">
                        <c:v>56.158146305051012</c:v>
                      </c:pt>
                      <c:pt idx="11">
                        <c:v>56.02196413137424</c:v>
                      </c:pt>
                      <c:pt idx="12">
                        <c:v>55.978748456790122</c:v>
                      </c:pt>
                      <c:pt idx="13">
                        <c:v>56.8469614674528</c:v>
                      </c:pt>
                      <c:pt idx="14">
                        <c:v>58.648318251928025</c:v>
                      </c:pt>
                      <c:pt idx="15">
                        <c:v>56.428737859587457</c:v>
                      </c:pt>
                      <c:pt idx="16">
                        <c:v>56.933586106323752</c:v>
                      </c:pt>
                      <c:pt idx="17">
                        <c:v>56.145744523470839</c:v>
                      </c:pt>
                      <c:pt idx="18">
                        <c:v>57.960769365887927</c:v>
                      </c:pt>
                    </c:numCache>
                  </c:numRef>
                </c:val>
                <c:smooth val="0"/>
              </c15:ser>
            </c15:filteredLineSeries>
            <c15:filteredLineSeries>
              <c15:ser>
                <c:idx val="6"/>
                <c:order val="6"/>
                <c:tx>
                  <c:strRef>
                    <c:extLst xmlns:c15="http://schemas.microsoft.com/office/drawing/2012/chart">
                      <c:ext xmlns:c15="http://schemas.microsoft.com/office/drawing/2012/chart" uri="{02D57815-91ED-43cb-92C2-25804820EDAC}">
                        <c15:formulaRef>
                          <c15:sqref>'Entw. AOV'!$I$43:$I$45</c15:sqref>
                        </c15:formulaRef>
                      </c:ext>
                    </c:extLst>
                    <c:strCache>
                      <c:ptCount val="3"/>
                      <c:pt idx="0">
                        <c:v>AOV</c:v>
                      </c:pt>
                      <c:pt idx="1">
                        <c:v>MOBILE</c:v>
                      </c:pt>
                      <c:pt idx="2">
                        <c:v>Other</c:v>
                      </c:pt>
                    </c:strCache>
                  </c:strRef>
                </c:tx>
                <c:spPr>
                  <a:ln w="28575" cap="rnd">
                    <a:solidFill>
                      <a:schemeClr val="accent1">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AOV'!$I$46:$I$64</c15:sqref>
                        </c15:formulaRef>
                      </c:ext>
                    </c:extLst>
                    <c:numCache>
                      <c:formatCode>#,##0</c:formatCode>
                      <c:ptCount val="19"/>
                      <c:pt idx="0">
                        <c:v>126.27795652173913</c:v>
                      </c:pt>
                      <c:pt idx="1">
                        <c:v>146.65824232081911</c:v>
                      </c:pt>
                      <c:pt idx="2">
                        <c:v>119.56295918367347</c:v>
                      </c:pt>
                      <c:pt idx="3">
                        <c:v>110.72280185758513</c:v>
                      </c:pt>
                      <c:pt idx="4">
                        <c:v>194.2357902097902</c:v>
                      </c:pt>
                      <c:pt idx="5">
                        <c:v>135.46192000000002</c:v>
                      </c:pt>
                      <c:pt idx="6">
                        <c:v>107.44944296070202</c:v>
                      </c:pt>
                      <c:pt idx="7">
                        <c:v>165.97258064516129</c:v>
                      </c:pt>
                      <c:pt idx="8">
                        <c:v>105.10164294049008</c:v>
                      </c:pt>
                      <c:pt idx="9">
                        <c:v>102.58350321622959</c:v>
                      </c:pt>
                      <c:pt idx="10">
                        <c:v>144.30059245960501</c:v>
                      </c:pt>
                      <c:pt idx="11">
                        <c:v>134.99826923076924</c:v>
                      </c:pt>
                      <c:pt idx="12">
                        <c:v>155.82770322580646</c:v>
                      </c:pt>
                      <c:pt idx="13">
                        <c:v>131.89199324324323</c:v>
                      </c:pt>
                      <c:pt idx="14">
                        <c:v>139.44389455782314</c:v>
                      </c:pt>
                      <c:pt idx="15">
                        <c:v>126.16107591480065</c:v>
                      </c:pt>
                      <c:pt idx="16">
                        <c:v>142.20234490010515</c:v>
                      </c:pt>
                      <c:pt idx="17">
                        <c:v>141.49041766682669</c:v>
                      </c:pt>
                      <c:pt idx="18">
                        <c:v>145.21701948393891</c:v>
                      </c:pt>
                    </c:numCache>
                  </c:numRef>
                </c:val>
                <c:smooth val="0"/>
              </c15:ser>
            </c15:filteredLineSeries>
            <c15:filteredLineSeries>
              <c15:ser>
                <c:idx val="7"/>
                <c:order val="7"/>
                <c:tx>
                  <c:strRef>
                    <c:extLst xmlns:c15="http://schemas.microsoft.com/office/drawing/2012/chart">
                      <c:ext xmlns:c15="http://schemas.microsoft.com/office/drawing/2012/chart" uri="{02D57815-91ED-43cb-92C2-25804820EDAC}">
                        <c15:formulaRef>
                          <c15:sqref>'Entw. AOV'!$J$43:$J$45</c15:sqref>
                        </c15:formulaRef>
                      </c:ext>
                    </c:extLst>
                    <c:strCache>
                      <c:ptCount val="3"/>
                      <c:pt idx="0">
                        <c:v>AOV</c:v>
                      </c:pt>
                      <c:pt idx="1">
                        <c:v>MOBILE</c:v>
                      </c:pt>
                      <c:pt idx="2">
                        <c:v>All</c:v>
                      </c:pt>
                    </c:strCache>
                  </c:strRef>
                </c:tx>
                <c:spPr>
                  <a:ln w="28575" cap="rnd">
                    <a:solidFill>
                      <a:schemeClr val="accent2">
                        <a:lumMod val="60000"/>
                      </a:schemeClr>
                    </a:solidFill>
                    <a:round/>
                  </a:ln>
                  <a:effectLst/>
                </c:spPr>
                <c:marker>
                  <c:symbol val="none"/>
                </c:marker>
                <c:cat>
                  <c:numRef>
                    <c:extLst xmlns:c15="http://schemas.microsoft.com/office/drawing/2012/chart">
                      <c:ext xmlns:c15="http://schemas.microsoft.com/office/drawing/2012/chart" uri="{02D57815-91ED-43cb-92C2-25804820EDAC}">
                        <c15:formulaRef>
                          <c15:sqref>'Entw. AOV'!$B$46:$B$64</c15:sqref>
                        </c15:formulaRef>
                      </c:ext>
                    </c:extLst>
                    <c:numCache>
                      <c:formatCode>m/d/yyyy</c:formatCode>
                      <c:ptCount val="19"/>
                      <c:pt idx="0">
                        <c:v>42248</c:v>
                      </c:pt>
                      <c:pt idx="1">
                        <c:v>42278</c:v>
                      </c:pt>
                      <c:pt idx="2">
                        <c:v>42309</c:v>
                      </c:pt>
                      <c:pt idx="3">
                        <c:v>42339</c:v>
                      </c:pt>
                      <c:pt idx="4">
                        <c:v>42370</c:v>
                      </c:pt>
                      <c:pt idx="5">
                        <c:v>42401</c:v>
                      </c:pt>
                      <c:pt idx="6">
                        <c:v>42430</c:v>
                      </c:pt>
                      <c:pt idx="7">
                        <c:v>42461</c:v>
                      </c:pt>
                      <c:pt idx="8">
                        <c:v>42491</c:v>
                      </c:pt>
                      <c:pt idx="9">
                        <c:v>42522</c:v>
                      </c:pt>
                      <c:pt idx="10">
                        <c:v>42552</c:v>
                      </c:pt>
                      <c:pt idx="11">
                        <c:v>42583</c:v>
                      </c:pt>
                      <c:pt idx="12">
                        <c:v>42614</c:v>
                      </c:pt>
                      <c:pt idx="13">
                        <c:v>42644</c:v>
                      </c:pt>
                      <c:pt idx="14">
                        <c:v>42675</c:v>
                      </c:pt>
                      <c:pt idx="15">
                        <c:v>42705</c:v>
                      </c:pt>
                      <c:pt idx="16">
                        <c:v>42736</c:v>
                      </c:pt>
                      <c:pt idx="17">
                        <c:v>42767</c:v>
                      </c:pt>
                      <c:pt idx="18">
                        <c:v>42795</c:v>
                      </c:pt>
                    </c:numCache>
                  </c:numRef>
                </c:cat>
                <c:val>
                  <c:numRef>
                    <c:extLst xmlns:c15="http://schemas.microsoft.com/office/drawing/2012/chart">
                      <c:ext xmlns:c15="http://schemas.microsoft.com/office/drawing/2012/chart" uri="{02D57815-91ED-43cb-92C2-25804820EDAC}">
                        <c15:formulaRef>
                          <c15:sqref>'Entw. AOV'!$J$46:$J$64</c15:sqref>
                        </c15:formulaRef>
                      </c:ext>
                    </c:extLst>
                    <c:numCache>
                      <c:formatCode>#,##0</c:formatCode>
                      <c:ptCount val="19"/>
                      <c:pt idx="0">
                        <c:v>140.19305947034226</c:v>
                      </c:pt>
                      <c:pt idx="1">
                        <c:v>140.78364112122733</c:v>
                      </c:pt>
                      <c:pt idx="2">
                        <c:v>124.76770723999775</c:v>
                      </c:pt>
                      <c:pt idx="3">
                        <c:v>111.79834320578129</c:v>
                      </c:pt>
                      <c:pt idx="4">
                        <c:v>123.02516374203643</c:v>
                      </c:pt>
                      <c:pt idx="5">
                        <c:v>132.75574051239897</c:v>
                      </c:pt>
                      <c:pt idx="6">
                        <c:v>140.02198238734974</c:v>
                      </c:pt>
                      <c:pt idx="7">
                        <c:v>137.42827863194228</c:v>
                      </c:pt>
                      <c:pt idx="8">
                        <c:v>134.31806139667705</c:v>
                      </c:pt>
                      <c:pt idx="9">
                        <c:v>133.66374591830447</c:v>
                      </c:pt>
                      <c:pt idx="10">
                        <c:v>140.6783120775786</c:v>
                      </c:pt>
                      <c:pt idx="11">
                        <c:v>139.88715076271595</c:v>
                      </c:pt>
                      <c:pt idx="12">
                        <c:v>144.9639729812711</c:v>
                      </c:pt>
                      <c:pt idx="13">
                        <c:v>138.80862050761419</c:v>
                      </c:pt>
                      <c:pt idx="14">
                        <c:v>130.46810940534203</c:v>
                      </c:pt>
                      <c:pt idx="15">
                        <c:v>123.7556395036888</c:v>
                      </c:pt>
                      <c:pt idx="16">
                        <c:v>124.77744879603623</c:v>
                      </c:pt>
                      <c:pt idx="17">
                        <c:v>132.5335700920304</c:v>
                      </c:pt>
                      <c:pt idx="18">
                        <c:v>139.63211137532491</c:v>
                      </c:pt>
                    </c:numCache>
                  </c:numRef>
                </c:val>
                <c:smooth val="0"/>
              </c15:ser>
            </c15:filteredLineSeries>
          </c:ext>
        </c:extLst>
      </c:lineChart>
      <c:dateAx>
        <c:axId val="393105136"/>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099648"/>
        <c:crosses val="autoZero"/>
        <c:auto val="1"/>
        <c:lblOffset val="100"/>
        <c:baseTimeUnit val="months"/>
      </c:dateAx>
      <c:valAx>
        <c:axId val="39309964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31051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'Entw. AOV'!$W$43:$W$44</c:f>
              <c:strCache>
                <c:ptCount val="2"/>
                <c:pt idx="0">
                  <c:v>AOV</c:v>
                </c:pt>
                <c:pt idx="1">
                  <c:v>ALL</c:v>
                </c:pt>
              </c:strCache>
            </c:strRef>
          </c:tx>
          <c:spPr>
            <a:ln w="28575" cap="rnd">
              <a:solidFill>
                <a:schemeClr val="accent1"/>
              </a:solidFill>
              <a:round/>
            </a:ln>
            <a:effectLst/>
          </c:spPr>
          <c:marker>
            <c:symbol val="none"/>
          </c:marker>
          <c:cat>
            <c:strRef>
              <c:extLst>
                <c:ext xmlns:c15="http://schemas.microsoft.com/office/drawing/2012/chart" uri="{02D57815-91ED-43cb-92C2-25804820EDAC}">
                  <c15:fullRef>
                    <c15:sqref>'Entw. AOV'!$B$45:$B$64</c15:sqref>
                  </c15:fullRef>
                </c:ext>
              </c:extLst>
              <c:f>'Entw. AOV'!$B$46:$B$64</c:f>
              <c:strCache>
                <c:ptCount val="19"/>
                <c:pt idx="0">
                  <c:v>01.09.2015</c:v>
                </c:pt>
                <c:pt idx="1">
                  <c:v>01.10.2015</c:v>
                </c:pt>
                <c:pt idx="2">
                  <c:v>01.11.2015</c:v>
                </c:pt>
                <c:pt idx="3">
                  <c:v>01.12.2015</c:v>
                </c:pt>
                <c:pt idx="4">
                  <c:v>01.01.2016</c:v>
                </c:pt>
                <c:pt idx="5">
                  <c:v>01.02.2016</c:v>
                </c:pt>
                <c:pt idx="6">
                  <c:v>01.03.2016</c:v>
                </c:pt>
                <c:pt idx="7">
                  <c:v>01.04.2016</c:v>
                </c:pt>
                <c:pt idx="8">
                  <c:v>01.05.2016</c:v>
                </c:pt>
                <c:pt idx="9">
                  <c:v>01.06.2016</c:v>
                </c:pt>
                <c:pt idx="10">
                  <c:v>01.07.2016</c:v>
                </c:pt>
                <c:pt idx="11">
                  <c:v>01.08.2016</c:v>
                </c:pt>
                <c:pt idx="12">
                  <c:v>01.09.2016</c:v>
                </c:pt>
                <c:pt idx="13">
                  <c:v>01.10.2016</c:v>
                </c:pt>
                <c:pt idx="14">
                  <c:v>01.11.2016</c:v>
                </c:pt>
                <c:pt idx="15">
                  <c:v>01.12.2016</c:v>
                </c:pt>
                <c:pt idx="16">
                  <c:v>01.01.2017</c:v>
                </c:pt>
                <c:pt idx="17">
                  <c:v>01.02.2017</c:v>
                </c:pt>
                <c:pt idx="18">
                  <c:v>01.03.2017</c:v>
                </c:pt>
              </c:strCache>
            </c:strRef>
          </c:cat>
          <c:val>
            <c:numRef>
              <c:extLst>
                <c:ext xmlns:c15="http://schemas.microsoft.com/office/drawing/2012/chart" uri="{02D57815-91ED-43cb-92C2-25804820EDAC}">
                  <c15:fullRef>
                    <c15:sqref>'Entw. AOV'!$W$45:$W$64</c15:sqref>
                  </c15:fullRef>
                </c:ext>
              </c:extLst>
              <c:f>'Entw. AOV'!$W$46:$W$64</c:f>
              <c:numCache>
                <c:formatCode>#,##0\ "€"</c:formatCode>
                <c:ptCount val="19"/>
                <c:pt idx="0">
                  <c:v>236.02577501119188</c:v>
                </c:pt>
                <c:pt idx="1">
                  <c:v>239.3525368983957</c:v>
                </c:pt>
                <c:pt idx="2">
                  <c:v>231.59065430287313</c:v>
                </c:pt>
                <c:pt idx="3">
                  <c:v>186.70063444754035</c:v>
                </c:pt>
                <c:pt idx="4">
                  <c:v>213.22203008519702</c:v>
                </c:pt>
                <c:pt idx="5">
                  <c:v>235.10223673635593</c:v>
                </c:pt>
                <c:pt idx="6">
                  <c:v>243.1294671883758</c:v>
                </c:pt>
                <c:pt idx="7">
                  <c:v>235.88627685200461</c:v>
                </c:pt>
                <c:pt idx="8">
                  <c:v>245.45692236028603</c:v>
                </c:pt>
                <c:pt idx="9">
                  <c:v>239.02352785083875</c:v>
                </c:pt>
                <c:pt idx="10">
                  <c:v>244.8841992464271</c:v>
                </c:pt>
                <c:pt idx="11">
                  <c:v>241.52054534472342</c:v>
                </c:pt>
                <c:pt idx="12">
                  <c:v>238.39142375283163</c:v>
                </c:pt>
                <c:pt idx="13">
                  <c:v>235.21518155996654</c:v>
                </c:pt>
                <c:pt idx="14">
                  <c:v>211.60140886085807</c:v>
                </c:pt>
                <c:pt idx="15">
                  <c:v>195.55099909513555</c:v>
                </c:pt>
                <c:pt idx="16">
                  <c:v>209.56962861504658</c:v>
                </c:pt>
                <c:pt idx="17">
                  <c:v>229.67616646896005</c:v>
                </c:pt>
                <c:pt idx="18">
                  <c:v>238.60956200715091</c:v>
                </c:pt>
              </c:numCache>
            </c:numRef>
          </c:val>
          <c:smooth val="0"/>
        </c:ser>
        <c:dLbls>
          <c:showLegendKey val="0"/>
          <c:showVal val="0"/>
          <c:showCatName val="0"/>
          <c:showSerName val="0"/>
          <c:showPercent val="0"/>
          <c:showBubbleSize val="0"/>
        </c:dLbls>
        <c:smooth val="0"/>
        <c:axId val="394468496"/>
        <c:axId val="397755904"/>
        <c:extLst/>
      </c:lineChart>
      <c:dateAx>
        <c:axId val="394468496"/>
        <c:scaling>
          <c:orientation val="minMax"/>
        </c:scaling>
        <c:delete val="0"/>
        <c:axPos val="b"/>
        <c:numFmt formatCode="m/d/yyyy"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7755904"/>
        <c:crosses val="autoZero"/>
        <c:auto val="1"/>
        <c:lblOffset val="100"/>
        <c:baseTimeUnit val="months"/>
      </c:dateAx>
      <c:valAx>
        <c:axId val="3977559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944684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0"/>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7" Type="http://schemas.openxmlformats.org/officeDocument/2006/relationships/chart" Target="../charts/chart15.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4.xml"/><Relationship Id="rId5" Type="http://schemas.openxmlformats.org/officeDocument/2006/relationships/chart" Target="../charts/chart13.xml"/><Relationship Id="rId4"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editAs="oneCell">
    <xdr:from>
      <xdr:col>1</xdr:col>
      <xdr:colOff>34893</xdr:colOff>
      <xdr:row>1</xdr:row>
      <xdr:rowOff>64058</xdr:rowOff>
    </xdr:from>
    <xdr:to>
      <xdr:col>2</xdr:col>
      <xdr:colOff>732103</xdr:colOff>
      <xdr:row>13</xdr:row>
      <xdr:rowOff>35169</xdr:rowOff>
    </xdr:to>
    <mc:AlternateContent xmlns:mc="http://schemas.openxmlformats.org/markup-compatibility/2006" xmlns:a14="http://schemas.microsoft.com/office/drawing/2010/main">
      <mc:Choice Requires="a14">
        <xdr:graphicFrame macro="">
          <xdr:nvGraphicFramePr>
            <xdr:cNvPr id="5" name="DeviceCategory 5">
              <a:extLst>
                <a:ext uri="{FF2B5EF4-FFF2-40B4-BE49-F238E27FC236}">
                  <a16:creationId xmlns:a16="http://schemas.microsoft.com/office/drawing/2014/main" xmlns="" id="{80F07229-42CF-45C4-B362-B463960C12A1}"/>
                </a:ext>
              </a:extLst>
            </xdr:cNvPr>
            <xdr:cNvGraphicFramePr/>
          </xdr:nvGraphicFramePr>
          <xdr:xfrm>
            <a:off x="0" y="0"/>
            <a:ext cx="0" cy="0"/>
          </xdr:xfrm>
          <a:graphic>
            <a:graphicData uri="http://schemas.microsoft.com/office/drawing/2010/slicer">
              <sle:slicer xmlns:sle="http://schemas.microsoft.com/office/drawing/2010/slicer" name="DeviceCategory 5"/>
            </a:graphicData>
          </a:graphic>
        </xdr:graphicFrame>
      </mc:Choice>
      <mc:Fallback xmlns="">
        <xdr:sp macro="" textlink="">
          <xdr:nvSpPr>
            <xdr:cNvPr id="0" name=""/>
            <xdr:cNvSpPr>
              <a:spLocks noTextEdit="1"/>
            </xdr:cNvSpPr>
          </xdr:nvSpPr>
          <xdr:spPr>
            <a:xfrm>
              <a:off x="245908" y="204735"/>
              <a:ext cx="1717118" cy="167095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825891</xdr:colOff>
      <xdr:row>1</xdr:row>
      <xdr:rowOff>49823</xdr:rowOff>
    </xdr:from>
    <xdr:to>
      <xdr:col>5</xdr:col>
      <xdr:colOff>157676</xdr:colOff>
      <xdr:row>13</xdr:row>
      <xdr:rowOff>23447</xdr:rowOff>
    </xdr:to>
    <mc:AlternateContent xmlns:mc="http://schemas.openxmlformats.org/markup-compatibility/2006" xmlns:a14="http://schemas.microsoft.com/office/drawing/2010/main">
      <mc:Choice Requires="a14">
        <xdr:graphicFrame macro="">
          <xdr:nvGraphicFramePr>
            <xdr:cNvPr id="9" name="DeliveryMethod. 2"/>
            <xdr:cNvGraphicFramePr/>
          </xdr:nvGraphicFramePr>
          <xdr:xfrm>
            <a:off x="0" y="0"/>
            <a:ext cx="0" cy="0"/>
          </xdr:xfrm>
          <a:graphic>
            <a:graphicData uri="http://schemas.microsoft.com/office/drawing/2010/slicer">
              <sle:slicer xmlns:sle="http://schemas.microsoft.com/office/drawing/2010/slicer" name="DeliveryMethod. 2"/>
            </a:graphicData>
          </a:graphic>
        </xdr:graphicFrame>
      </mc:Choice>
      <mc:Fallback xmlns="">
        <xdr:sp macro="" textlink="">
          <xdr:nvSpPr>
            <xdr:cNvPr id="0" name=""/>
            <xdr:cNvSpPr>
              <a:spLocks noTextEdit="1"/>
            </xdr:cNvSpPr>
          </xdr:nvSpPr>
          <xdr:spPr>
            <a:xfrm>
              <a:off x="2056814" y="190500"/>
              <a:ext cx="1828800" cy="167347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7</xdr:col>
      <xdr:colOff>35169</xdr:colOff>
      <xdr:row>2</xdr:row>
      <xdr:rowOff>104921</xdr:rowOff>
    </xdr:from>
    <xdr:to>
      <xdr:col>11</xdr:col>
      <xdr:colOff>766102</xdr:colOff>
      <xdr:row>12</xdr:row>
      <xdr:rowOff>92612</xdr:rowOff>
    </xdr:to>
    <mc:AlternateContent xmlns:mc="http://schemas.openxmlformats.org/markup-compatibility/2006" xmlns:tsle="http://schemas.microsoft.com/office/drawing/2012/timeslicer">
      <mc:Choice Requires="tsle">
        <xdr:graphicFrame macro="">
          <xdr:nvGraphicFramePr>
            <xdr:cNvPr id="10" name="DateTime 1"/>
            <xdr:cNvGraphicFramePr/>
          </xdr:nvGraphicFramePr>
          <xdr:xfrm>
            <a:off x="0" y="0"/>
            <a:ext cx="0" cy="0"/>
          </xdr:xfrm>
          <a:graphic>
            <a:graphicData uri="http://schemas.microsoft.com/office/drawing/2012/timeslicer">
              <tsle:timeslicer name="DateTime 1"/>
            </a:graphicData>
          </a:graphic>
        </xdr:graphicFrame>
      </mc:Choice>
      <mc:Fallback xmlns="">
        <xdr:sp macro="" textlink="">
          <xdr:nvSpPr>
            <xdr:cNvPr id="0" name=""/>
            <xdr:cNvSpPr>
              <a:spLocks noTextEdit="1"/>
            </xdr:cNvSpPr>
          </xdr:nvSpPr>
          <xdr:spPr>
            <a:xfrm>
              <a:off x="5427784" y="397998"/>
              <a:ext cx="4060287" cy="1394460"/>
            </a:xfrm>
            <a:prstGeom prst="rect">
              <a:avLst/>
            </a:prstGeom>
            <a:solidFill>
              <a:prstClr val="white"/>
            </a:solidFill>
            <a:ln w="1">
              <a:solidFill>
                <a:prstClr val="green"/>
              </a:solidFill>
            </a:ln>
          </xdr:spPr>
          <xdr:txBody>
            <a:bodyPr vertOverflow="clip" horzOverflow="clip"/>
            <a:lstStyle/>
            <a:p>
              <a:r>
                <a:rPr lang="en-GB" sz="1100"/>
                <a:t>Zeitachse: Funktioniert in Excel 2013 oder höher. Nicht verschieben oder die Größe ändern.</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132802</xdr:colOff>
      <xdr:row>3</xdr:row>
      <xdr:rowOff>127277</xdr:rowOff>
    </xdr:from>
    <xdr:to>
      <xdr:col>14</xdr:col>
      <xdr:colOff>320498</xdr:colOff>
      <xdr:row>15</xdr:row>
      <xdr:rowOff>95458</xdr:rowOff>
    </xdr:to>
    <mc:AlternateContent xmlns:mc="http://schemas.openxmlformats.org/markup-compatibility/2006" xmlns:a14="http://schemas.microsoft.com/office/drawing/2010/main">
      <mc:Choice Requires="a14">
        <xdr:graphicFrame macro="">
          <xdr:nvGraphicFramePr>
            <xdr:cNvPr id="6" name="Monthname">
              <a:extLst>
                <a:ext uri="{FF2B5EF4-FFF2-40B4-BE49-F238E27FC236}">
                  <a16:creationId xmlns:a16="http://schemas.microsoft.com/office/drawing/2014/main" xmlns="" id="{00000000-0008-0000-0000-000006000000}"/>
                </a:ext>
              </a:extLst>
            </xdr:cNvPr>
            <xdr:cNvGraphicFramePr/>
          </xdr:nvGraphicFramePr>
          <xdr:xfrm>
            <a:off x="0" y="0"/>
            <a:ext cx="0" cy="0"/>
          </xdr:xfrm>
          <a:graphic>
            <a:graphicData uri="http://schemas.microsoft.com/office/drawing/2010/slicer">
              <sle:slicer xmlns:sle="http://schemas.microsoft.com/office/drawing/2010/slicer" name="Monthname"/>
            </a:graphicData>
          </a:graphic>
        </xdr:graphicFrame>
      </mc:Choice>
      <mc:Fallback xmlns="">
        <xdr:sp macro="" textlink="">
          <xdr:nvSpPr>
            <xdr:cNvPr id="0" name=""/>
            <xdr:cNvSpPr>
              <a:spLocks noTextEdit="1"/>
            </xdr:cNvSpPr>
          </xdr:nvSpPr>
          <xdr:spPr>
            <a:xfrm>
              <a:off x="7998987" y="561031"/>
              <a:ext cx="2607046" cy="1656304"/>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9</xdr:col>
      <xdr:colOff>765849</xdr:colOff>
      <xdr:row>3</xdr:row>
      <xdr:rowOff>124848</xdr:rowOff>
    </xdr:from>
    <xdr:to>
      <xdr:col>11</xdr:col>
      <xdr:colOff>51913</xdr:colOff>
      <xdr:row>15</xdr:row>
      <xdr:rowOff>96295</xdr:rowOff>
    </xdr:to>
    <mc:AlternateContent xmlns:mc="http://schemas.openxmlformats.org/markup-compatibility/2006" xmlns:a14="http://schemas.microsoft.com/office/drawing/2010/main">
      <mc:Choice Requires="a14">
        <xdr:graphicFrame macro="">
          <xdr:nvGraphicFramePr>
            <xdr:cNvPr id="7" name="Yearname">
              <a:extLst>
                <a:ext uri="{FF2B5EF4-FFF2-40B4-BE49-F238E27FC236}">
                  <a16:creationId xmlns:a16="http://schemas.microsoft.com/office/drawing/2014/main" xmlns="" id="{00000000-0008-0000-0000-000007000000}"/>
                </a:ext>
              </a:extLst>
            </xdr:cNvPr>
            <xdr:cNvGraphicFramePr/>
          </xdr:nvGraphicFramePr>
          <xdr:xfrm>
            <a:off x="0" y="0"/>
            <a:ext cx="0" cy="0"/>
          </xdr:xfrm>
          <a:graphic>
            <a:graphicData uri="http://schemas.microsoft.com/office/drawing/2010/slicer">
              <sle:slicer xmlns:sle="http://schemas.microsoft.com/office/drawing/2010/slicer" name="Yearname"/>
            </a:graphicData>
          </a:graphic>
        </xdr:graphicFrame>
      </mc:Choice>
      <mc:Fallback xmlns="">
        <xdr:sp macro="" textlink="">
          <xdr:nvSpPr>
            <xdr:cNvPr id="0" name=""/>
            <xdr:cNvSpPr>
              <a:spLocks noTextEdit="1"/>
            </xdr:cNvSpPr>
          </xdr:nvSpPr>
          <xdr:spPr>
            <a:xfrm>
              <a:off x="6803234" y="558602"/>
              <a:ext cx="1114864" cy="165957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14</xdr:col>
      <xdr:colOff>417488</xdr:colOff>
      <xdr:row>3</xdr:row>
      <xdr:rowOff>133244</xdr:rowOff>
    </xdr:from>
    <xdr:to>
      <xdr:col>15</xdr:col>
      <xdr:colOff>742720</xdr:colOff>
      <xdr:row>15</xdr:row>
      <xdr:rowOff>123195</xdr:rowOff>
    </xdr:to>
    <mc:AlternateContent xmlns:mc="http://schemas.openxmlformats.org/markup-compatibility/2006" xmlns:a14="http://schemas.microsoft.com/office/drawing/2010/main">
      <mc:Choice Requires="a14">
        <xdr:graphicFrame macro="">
          <xdr:nvGraphicFramePr>
            <xdr:cNvPr id="8" name="Weekname">
              <a:extLst>
                <a:ext uri="{FF2B5EF4-FFF2-40B4-BE49-F238E27FC236}">
                  <a16:creationId xmlns:a16="http://schemas.microsoft.com/office/drawing/2014/main" xmlns="" id="{00000000-0008-0000-0000-000008000000}"/>
                </a:ext>
              </a:extLst>
            </xdr:cNvPr>
            <xdr:cNvGraphicFramePr/>
          </xdr:nvGraphicFramePr>
          <xdr:xfrm>
            <a:off x="0" y="0"/>
            <a:ext cx="0" cy="0"/>
          </xdr:xfrm>
          <a:graphic>
            <a:graphicData uri="http://schemas.microsoft.com/office/drawing/2010/slicer">
              <sle:slicer xmlns:sle="http://schemas.microsoft.com/office/drawing/2010/slicer" name="Weekname"/>
            </a:graphicData>
          </a:graphic>
        </xdr:graphicFrame>
      </mc:Choice>
      <mc:Fallback xmlns="">
        <xdr:sp macro="" textlink="">
          <xdr:nvSpPr>
            <xdr:cNvPr id="0" name=""/>
            <xdr:cNvSpPr>
              <a:spLocks noTextEdit="1"/>
            </xdr:cNvSpPr>
          </xdr:nvSpPr>
          <xdr:spPr>
            <a:xfrm>
              <a:off x="10228238" y="571394"/>
              <a:ext cx="1239632" cy="1704451"/>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445201</xdr:colOff>
      <xdr:row>4</xdr:row>
      <xdr:rowOff>28889</xdr:rowOff>
    </xdr:from>
    <xdr:to>
      <xdr:col>5</xdr:col>
      <xdr:colOff>183672</xdr:colOff>
      <xdr:row>16</xdr:row>
      <xdr:rowOff>11723</xdr:rowOff>
    </xdr:to>
    <mc:AlternateContent xmlns:mc="http://schemas.openxmlformats.org/markup-compatibility/2006" xmlns:a14="http://schemas.microsoft.com/office/drawing/2010/main">
      <mc:Choice Requires="a14">
        <xdr:graphicFrame macro="">
          <xdr:nvGraphicFramePr>
            <xdr:cNvPr id="3" name="DeviceCategory">
              <a:extLst>
                <a:ext uri="{FF2B5EF4-FFF2-40B4-BE49-F238E27FC236}">
                  <a16:creationId xmlns:a16="http://schemas.microsoft.com/office/drawing/2014/main" xmlns="" id="{80F07229-42CF-45C4-B362-B463960C12A1}"/>
                </a:ext>
              </a:extLst>
            </xdr:cNvPr>
            <xdr:cNvGraphicFramePr/>
          </xdr:nvGraphicFramePr>
          <xdr:xfrm>
            <a:off x="0" y="0"/>
            <a:ext cx="0" cy="0"/>
          </xdr:xfrm>
          <a:graphic>
            <a:graphicData uri="http://schemas.microsoft.com/office/drawing/2010/slicer">
              <sle:slicer xmlns:sle="http://schemas.microsoft.com/office/drawing/2010/slicer" name="DeviceCategory"/>
            </a:graphicData>
          </a:graphic>
        </xdr:graphicFrame>
      </mc:Choice>
      <mc:Fallback xmlns="">
        <xdr:sp macro="" textlink="">
          <xdr:nvSpPr>
            <xdr:cNvPr id="0" name=""/>
            <xdr:cNvSpPr>
              <a:spLocks noTextEdit="1"/>
            </xdr:cNvSpPr>
          </xdr:nvSpPr>
          <xdr:spPr>
            <a:xfrm>
              <a:off x="445201" y="603320"/>
              <a:ext cx="1717118" cy="167095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5</xdr:col>
      <xdr:colOff>257321</xdr:colOff>
      <xdr:row>4</xdr:row>
      <xdr:rowOff>35902</xdr:rowOff>
    </xdr:from>
    <xdr:to>
      <xdr:col>7</xdr:col>
      <xdr:colOff>438296</xdr:colOff>
      <xdr:row>16</xdr:row>
      <xdr:rowOff>21249</xdr:rowOff>
    </xdr:to>
    <mc:AlternateContent xmlns:mc="http://schemas.openxmlformats.org/markup-compatibility/2006" xmlns:a14="http://schemas.microsoft.com/office/drawing/2010/main">
      <mc:Choice Requires="a14">
        <xdr:graphicFrame macro="">
          <xdr:nvGraphicFramePr>
            <xdr:cNvPr id="5" name="DeliveryMethod."/>
            <xdr:cNvGraphicFramePr/>
          </xdr:nvGraphicFramePr>
          <xdr:xfrm>
            <a:off x="0" y="0"/>
            <a:ext cx="0" cy="0"/>
          </xdr:xfrm>
          <a:graphic>
            <a:graphicData uri="http://schemas.microsoft.com/office/drawing/2010/slicer">
              <sle:slicer xmlns:sle="http://schemas.microsoft.com/office/drawing/2010/slicer" name="DeliveryMethod."/>
            </a:graphicData>
          </a:graphic>
        </xdr:graphicFrame>
      </mc:Choice>
      <mc:Fallback xmlns="">
        <xdr:sp macro="" textlink="">
          <xdr:nvSpPr>
            <xdr:cNvPr id="0" name=""/>
            <xdr:cNvSpPr>
              <a:spLocks noTextEdit="1"/>
            </xdr:cNvSpPr>
          </xdr:nvSpPr>
          <xdr:spPr>
            <a:xfrm>
              <a:off x="2343296" y="616927"/>
              <a:ext cx="1828800" cy="169984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16</xdr:col>
      <xdr:colOff>426719</xdr:colOff>
      <xdr:row>14</xdr:row>
      <xdr:rowOff>21771</xdr:rowOff>
    </xdr:from>
    <xdr:to>
      <xdr:col>21</xdr:col>
      <xdr:colOff>409575</xdr:colOff>
      <xdr:row>25</xdr:row>
      <xdr:rowOff>1</xdr:rowOff>
    </xdr:to>
    <xdr:sp macro="" textlink="">
      <xdr:nvSpPr>
        <xdr:cNvPr id="2" name="Textfeld 1"/>
        <xdr:cNvSpPr txBox="1"/>
      </xdr:nvSpPr>
      <xdr:spPr>
        <a:xfrm>
          <a:off x="12066269" y="2031546"/>
          <a:ext cx="5802631" cy="154985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rgbClr val="FF0000"/>
              </a:solidFill>
            </a:rPr>
            <a:t>Je souhaiterais créer un 2ème pivot qui m'indiquerait les Bugs par jour.</a:t>
          </a:r>
        </a:p>
        <a:p>
          <a:r>
            <a:rPr lang="en-GB" sz="1100">
              <a:solidFill>
                <a:srgbClr val="FF0000"/>
              </a:solidFill>
            </a:rPr>
            <a:t>Ce deuxième pivot doit fonctionner</a:t>
          </a:r>
          <a:r>
            <a:rPr lang="en-GB" sz="1100" baseline="0">
              <a:solidFill>
                <a:srgbClr val="FF0000"/>
              </a:solidFill>
            </a:rPr>
            <a:t> avec les filtres de mon premier pivot. </a:t>
          </a:r>
        </a:p>
        <a:p>
          <a:r>
            <a:rPr lang="en-GB" sz="1100" baseline="0">
              <a:solidFill>
                <a:srgbClr val="FF0000"/>
              </a:solidFill>
            </a:rPr>
            <a:t>Les Bugs sont referencés dans l'onglet "WIF" par jour et par device.</a:t>
          </a:r>
        </a:p>
        <a:p>
          <a:endParaRPr lang="en-GB" sz="1100" baseline="0">
            <a:solidFill>
              <a:srgbClr val="FF0000"/>
            </a:solidFill>
          </a:endParaRPr>
        </a:p>
        <a:p>
          <a:r>
            <a:rPr lang="en-GB" sz="1100" u="sng" baseline="0">
              <a:solidFill>
                <a:srgbClr val="FF0000"/>
              </a:solidFill>
            </a:rPr>
            <a:t>Problèmes:</a:t>
          </a:r>
        </a:p>
        <a:p>
          <a:r>
            <a:rPr lang="en-GB" sz="1100" u="none" baseline="0">
              <a:solidFill>
                <a:srgbClr val="FF0000"/>
              </a:solidFill>
            </a:rPr>
            <a:t>1) je n'arrive absolument pas à établir une relation à partir de ma </a:t>
          </a:r>
          <a:r>
            <a:rPr lang="en-GB" sz="1100" b="1" u="sng" baseline="0">
              <a:solidFill>
                <a:srgbClr val="FF0000"/>
              </a:solidFill>
            </a:rPr>
            <a:t>date</a:t>
          </a:r>
          <a:r>
            <a:rPr lang="en-GB" sz="1100" u="none" baseline="0">
              <a:solidFill>
                <a:srgbClr val="FF0000"/>
              </a:solidFill>
            </a:rPr>
            <a:t> pour connecter mes tables</a:t>
          </a:r>
        </a:p>
        <a:p>
          <a:r>
            <a:rPr lang="en-GB" sz="1100" u="none" baseline="0">
              <a:solidFill>
                <a:srgbClr val="FF0000"/>
              </a:solidFill>
            </a:rPr>
            <a:t>2) dans mon onglet "WIF" certaines lignes ont "</a:t>
          </a:r>
          <a:r>
            <a:rPr lang="en-GB" sz="1100" b="1" u="sng" baseline="0">
              <a:solidFill>
                <a:srgbClr val="FF0000"/>
              </a:solidFill>
            </a:rPr>
            <a:t>ALL</a:t>
          </a:r>
          <a:r>
            <a:rPr lang="en-GB" sz="1100" u="none" baseline="0">
              <a:solidFill>
                <a:srgbClr val="FF0000"/>
              </a:solidFill>
            </a:rPr>
            <a:t>" je ne sais pas comment faire pour faire apparaitre les bugs qui concernent TOUS les devices</a:t>
          </a:r>
          <a:endParaRPr lang="en-GB" sz="1100" u="none">
            <a:solidFill>
              <a:srgbClr val="FF0000"/>
            </a:solidFill>
          </a:endParaRPr>
        </a:p>
      </xdr:txBody>
    </xdr:sp>
    <xdr:clientData/>
  </xdr:twoCellAnchor>
  <xdr:twoCellAnchor>
    <xdr:from>
      <xdr:col>18</xdr:col>
      <xdr:colOff>1992086</xdr:colOff>
      <xdr:row>27</xdr:row>
      <xdr:rowOff>76200</xdr:rowOff>
    </xdr:from>
    <xdr:to>
      <xdr:col>20</xdr:col>
      <xdr:colOff>348343</xdr:colOff>
      <xdr:row>43</xdr:row>
      <xdr:rowOff>133350</xdr:rowOff>
    </xdr:to>
    <xdr:sp macro="" textlink="">
      <xdr:nvSpPr>
        <xdr:cNvPr id="4" name="Textfeld 3"/>
        <xdr:cNvSpPr txBox="1"/>
      </xdr:nvSpPr>
      <xdr:spPr>
        <a:xfrm>
          <a:off x="14822261" y="3943350"/>
          <a:ext cx="2051957" cy="2343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Ici apparaissent les bugs pour:</a:t>
          </a:r>
        </a:p>
        <a:p>
          <a:endParaRPr lang="en-GB" sz="1100"/>
        </a:p>
        <a:p>
          <a:r>
            <a:rPr lang="en-GB" sz="1100"/>
            <a:t>*le mois de mars par jour</a:t>
          </a:r>
        </a:p>
        <a:p>
          <a:r>
            <a:rPr lang="en-GB" sz="1100"/>
            <a:t>*device: mobile phone</a:t>
          </a:r>
        </a:p>
        <a:p>
          <a:endParaRPr lang="en-GB" sz="1100"/>
        </a:p>
        <a:p>
          <a:r>
            <a:rPr lang="en-GB" sz="1100"/>
            <a:t>Car c'est ce qui a été</a:t>
          </a:r>
          <a:r>
            <a:rPr lang="en-GB" sz="1100" baseline="0"/>
            <a:t> filtré pour le premier pivot</a:t>
          </a:r>
        </a:p>
        <a:p>
          <a:endParaRPr lang="en-GB" sz="1100" baseline="0"/>
        </a:p>
        <a:p>
          <a:endParaRPr lang="en-GB" sz="1100" baseline="0"/>
        </a:p>
        <a:p>
          <a:r>
            <a:rPr lang="en-GB" sz="1100" baseline="0"/>
            <a:t>Si je selctionnes </a:t>
          </a:r>
          <a:r>
            <a:rPr lang="en-GB" sz="1100" u="sng" baseline="0"/>
            <a:t>tous </a:t>
          </a:r>
          <a:r>
            <a:rPr lang="en-GB" sz="1100" u="none" baseline="0"/>
            <a:t>les devices dans le filtre du premier pivot, je devrais voirapparaitre </a:t>
          </a:r>
          <a:r>
            <a:rPr lang="en-GB" sz="1100" u="sng" baseline="0"/>
            <a:t>tous</a:t>
          </a:r>
          <a:r>
            <a:rPr lang="en-GB" sz="1100" u="none" baseline="0"/>
            <a:t> les bugs</a:t>
          </a:r>
          <a:endParaRPr lang="en-GB" sz="1100" u="none"/>
        </a:p>
      </xdr:txBody>
    </xdr:sp>
    <xdr:clientData/>
  </xdr:twoCellAnchor>
  <xdr:twoCellAnchor>
    <xdr:from>
      <xdr:col>18</xdr:col>
      <xdr:colOff>925286</xdr:colOff>
      <xdr:row>2</xdr:row>
      <xdr:rowOff>0</xdr:rowOff>
    </xdr:from>
    <xdr:to>
      <xdr:col>18</xdr:col>
      <xdr:colOff>1981200</xdr:colOff>
      <xdr:row>12</xdr:row>
      <xdr:rowOff>97972</xdr:rowOff>
    </xdr:to>
    <xdr:sp macro="" textlink="">
      <xdr:nvSpPr>
        <xdr:cNvPr id="9" name="Pfeil nach unten 8"/>
        <xdr:cNvSpPr/>
      </xdr:nvSpPr>
      <xdr:spPr>
        <a:xfrm>
          <a:off x="15577457" y="293914"/>
          <a:ext cx="1055914" cy="1513115"/>
        </a:xfrm>
        <a:prstGeom prst="downArrow">
          <a:avLst/>
        </a:prstGeom>
        <a:solidFill>
          <a:srgbClr val="FFFF00"/>
        </a:solidFill>
        <a:ln w="762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445201</xdr:colOff>
      <xdr:row>4</xdr:row>
      <xdr:rowOff>28889</xdr:rowOff>
    </xdr:from>
    <xdr:to>
      <xdr:col>2</xdr:col>
      <xdr:colOff>521088</xdr:colOff>
      <xdr:row>16</xdr:row>
      <xdr:rowOff>11723</xdr:rowOff>
    </xdr:to>
    <mc:AlternateContent xmlns:mc="http://schemas.openxmlformats.org/markup-compatibility/2006" xmlns:a14="http://schemas.microsoft.com/office/drawing/2010/main">
      <mc:Choice Requires="a14">
        <xdr:graphicFrame macro="">
          <xdr:nvGraphicFramePr>
            <xdr:cNvPr id="5" name="DeviceCategory 2">
              <a:extLst>
                <a:ext uri="{FF2B5EF4-FFF2-40B4-BE49-F238E27FC236}">
                  <a16:creationId xmlns:a16="http://schemas.microsoft.com/office/drawing/2014/main" xmlns="" id="{80F07229-42CF-45C4-B362-B463960C12A1}"/>
                </a:ext>
              </a:extLst>
            </xdr:cNvPr>
            <xdr:cNvGraphicFramePr/>
          </xdr:nvGraphicFramePr>
          <xdr:xfrm>
            <a:off x="0" y="0"/>
            <a:ext cx="0" cy="0"/>
          </xdr:xfrm>
          <a:graphic>
            <a:graphicData uri="http://schemas.microsoft.com/office/drawing/2010/slicer">
              <sle:slicer xmlns:sle="http://schemas.microsoft.com/office/drawing/2010/slicer" name="DeviceCategory 2"/>
            </a:graphicData>
          </a:graphic>
        </xdr:graphicFrame>
      </mc:Choice>
      <mc:Fallback xmlns="">
        <xdr:sp macro="" textlink="">
          <xdr:nvSpPr>
            <xdr:cNvPr id="0" name=""/>
            <xdr:cNvSpPr>
              <a:spLocks noTextEdit="1"/>
            </xdr:cNvSpPr>
          </xdr:nvSpPr>
          <xdr:spPr>
            <a:xfrm>
              <a:off x="445201" y="603320"/>
              <a:ext cx="1717118" cy="167095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790721</xdr:colOff>
      <xdr:row>4</xdr:row>
      <xdr:rowOff>26377</xdr:rowOff>
    </xdr:from>
    <xdr:to>
      <xdr:col>4</xdr:col>
      <xdr:colOff>790721</xdr:colOff>
      <xdr:row>16</xdr:row>
      <xdr:rowOff>11724</xdr:rowOff>
    </xdr:to>
    <mc:AlternateContent xmlns:mc="http://schemas.openxmlformats.org/markup-compatibility/2006" xmlns:a14="http://schemas.microsoft.com/office/drawing/2010/main">
      <mc:Choice Requires="a14">
        <xdr:graphicFrame macro="">
          <xdr:nvGraphicFramePr>
            <xdr:cNvPr id="9" name="DeliveryMethod. 3"/>
            <xdr:cNvGraphicFramePr/>
          </xdr:nvGraphicFramePr>
          <xdr:xfrm>
            <a:off x="0" y="0"/>
            <a:ext cx="0" cy="0"/>
          </xdr:xfrm>
          <a:graphic>
            <a:graphicData uri="http://schemas.microsoft.com/office/drawing/2010/slicer">
              <sle:slicer xmlns:sle="http://schemas.microsoft.com/office/drawing/2010/slicer" name="DeliveryMethod. 3"/>
            </a:graphicData>
          </a:graphic>
        </xdr:graphicFrame>
      </mc:Choice>
      <mc:Fallback xmlns="">
        <xdr:sp macro="" textlink="">
          <xdr:nvSpPr>
            <xdr:cNvPr id="0" name=""/>
            <xdr:cNvSpPr>
              <a:spLocks noTextEdit="1"/>
            </xdr:cNvSpPr>
          </xdr:nvSpPr>
          <xdr:spPr>
            <a:xfrm>
              <a:off x="2431952" y="600808"/>
              <a:ext cx="1828800" cy="167347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6</xdr:col>
      <xdr:colOff>358726</xdr:colOff>
      <xdr:row>3</xdr:row>
      <xdr:rowOff>125437</xdr:rowOff>
    </xdr:from>
    <xdr:to>
      <xdr:col>8</xdr:col>
      <xdr:colOff>358726</xdr:colOff>
      <xdr:row>15</xdr:row>
      <xdr:rowOff>117231</xdr:rowOff>
    </xdr:to>
    <mc:AlternateContent xmlns:mc="http://schemas.openxmlformats.org/markup-compatibility/2006" xmlns:a14="http://schemas.microsoft.com/office/drawing/2010/main">
      <mc:Choice Requires="a14">
        <xdr:graphicFrame macro="">
          <xdr:nvGraphicFramePr>
            <xdr:cNvPr id="2" name="fiscalyear"/>
            <xdr:cNvGraphicFramePr/>
          </xdr:nvGraphicFramePr>
          <xdr:xfrm>
            <a:off x="0" y="0"/>
            <a:ext cx="0" cy="0"/>
          </xdr:xfrm>
          <a:graphic>
            <a:graphicData uri="http://schemas.microsoft.com/office/drawing/2010/slicer">
              <sle:slicer xmlns:sle="http://schemas.microsoft.com/office/drawing/2010/slicer" name="fiscalyear"/>
            </a:graphicData>
          </a:graphic>
        </xdr:graphicFrame>
      </mc:Choice>
      <mc:Fallback xmlns="">
        <xdr:sp macro="" textlink="">
          <xdr:nvSpPr>
            <xdr:cNvPr id="0" name=""/>
            <xdr:cNvSpPr>
              <a:spLocks noTextEdit="1"/>
            </xdr:cNvSpPr>
          </xdr:nvSpPr>
          <xdr:spPr>
            <a:xfrm>
              <a:off x="5657557" y="559191"/>
              <a:ext cx="1828800" cy="167991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132802</xdr:colOff>
      <xdr:row>1</xdr:row>
      <xdr:rowOff>127277</xdr:rowOff>
    </xdr:from>
    <xdr:to>
      <xdr:col>11</xdr:col>
      <xdr:colOff>911048</xdr:colOff>
      <xdr:row>13</xdr:row>
      <xdr:rowOff>95458</xdr:rowOff>
    </xdr:to>
    <mc:AlternateContent xmlns:mc="http://schemas.openxmlformats.org/markup-compatibility/2006" xmlns:a14="http://schemas.microsoft.com/office/drawing/2010/main">
      <mc:Choice Requires="a14">
        <xdr:graphicFrame macro="">
          <xdr:nvGraphicFramePr>
            <xdr:cNvPr id="2" name="Monthname 2">
              <a:extLst>
                <a:ext uri="{FF2B5EF4-FFF2-40B4-BE49-F238E27FC236}">
                  <a16:creationId xmlns:a16="http://schemas.microsoft.com/office/drawing/2014/main" xmlns="" id="{00000000-0008-0000-0000-000006000000}"/>
                </a:ext>
              </a:extLst>
            </xdr:cNvPr>
            <xdr:cNvGraphicFramePr/>
          </xdr:nvGraphicFramePr>
          <xdr:xfrm>
            <a:off x="0" y="0"/>
            <a:ext cx="0" cy="0"/>
          </xdr:xfrm>
          <a:graphic>
            <a:graphicData uri="http://schemas.microsoft.com/office/drawing/2010/slicer">
              <sle:slicer xmlns:sle="http://schemas.microsoft.com/office/drawing/2010/slicer" name="Monthname 2"/>
            </a:graphicData>
          </a:graphic>
        </xdr:graphicFrame>
      </mc:Choice>
      <mc:Fallback xmlns="">
        <xdr:sp macro="" textlink="">
          <xdr:nvSpPr>
            <xdr:cNvPr id="0" name=""/>
            <xdr:cNvSpPr>
              <a:spLocks noTextEdit="1"/>
            </xdr:cNvSpPr>
          </xdr:nvSpPr>
          <xdr:spPr>
            <a:xfrm>
              <a:off x="7998987" y="561031"/>
              <a:ext cx="2607046" cy="1656304"/>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0</xdr:col>
      <xdr:colOff>445201</xdr:colOff>
      <xdr:row>2</xdr:row>
      <xdr:rowOff>28889</xdr:rowOff>
    </xdr:from>
    <xdr:to>
      <xdr:col>2</xdr:col>
      <xdr:colOff>696934</xdr:colOff>
      <xdr:row>14</xdr:row>
      <xdr:rowOff>11723</xdr:rowOff>
    </xdr:to>
    <mc:AlternateContent xmlns:mc="http://schemas.openxmlformats.org/markup-compatibility/2006" xmlns:a14="http://schemas.microsoft.com/office/drawing/2010/main">
      <mc:Choice Requires="a14">
        <xdr:graphicFrame macro="">
          <xdr:nvGraphicFramePr>
            <xdr:cNvPr id="5" name="DeviceCategory 3">
              <a:extLst>
                <a:ext uri="{FF2B5EF4-FFF2-40B4-BE49-F238E27FC236}">
                  <a16:creationId xmlns:a16="http://schemas.microsoft.com/office/drawing/2014/main" xmlns="" id="{80F07229-42CF-45C4-B362-B463960C12A1}"/>
                </a:ext>
              </a:extLst>
            </xdr:cNvPr>
            <xdr:cNvGraphicFramePr/>
          </xdr:nvGraphicFramePr>
          <xdr:xfrm>
            <a:off x="0" y="0"/>
            <a:ext cx="0" cy="0"/>
          </xdr:xfrm>
          <a:graphic>
            <a:graphicData uri="http://schemas.microsoft.com/office/drawing/2010/slicer">
              <sle:slicer xmlns:sle="http://schemas.microsoft.com/office/drawing/2010/slicer" name="DeviceCategory 3"/>
            </a:graphicData>
          </a:graphic>
        </xdr:graphicFrame>
      </mc:Choice>
      <mc:Fallback xmlns="">
        <xdr:sp macro="" textlink="">
          <xdr:nvSpPr>
            <xdr:cNvPr id="0" name=""/>
            <xdr:cNvSpPr>
              <a:spLocks noTextEdit="1"/>
            </xdr:cNvSpPr>
          </xdr:nvSpPr>
          <xdr:spPr>
            <a:xfrm>
              <a:off x="445201" y="603320"/>
              <a:ext cx="1717118" cy="167095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790721</xdr:colOff>
      <xdr:row>2</xdr:row>
      <xdr:rowOff>26377</xdr:rowOff>
    </xdr:from>
    <xdr:to>
      <xdr:col>4</xdr:col>
      <xdr:colOff>790721</xdr:colOff>
      <xdr:row>14</xdr:row>
      <xdr:rowOff>11724</xdr:rowOff>
    </xdr:to>
    <mc:AlternateContent xmlns:mc="http://schemas.openxmlformats.org/markup-compatibility/2006" xmlns:a14="http://schemas.microsoft.com/office/drawing/2010/main">
      <mc:Choice Requires="a14">
        <xdr:graphicFrame macro="">
          <xdr:nvGraphicFramePr>
            <xdr:cNvPr id="6" name="DeliveryMethod. 4"/>
            <xdr:cNvGraphicFramePr/>
          </xdr:nvGraphicFramePr>
          <xdr:xfrm>
            <a:off x="0" y="0"/>
            <a:ext cx="0" cy="0"/>
          </xdr:xfrm>
          <a:graphic>
            <a:graphicData uri="http://schemas.microsoft.com/office/drawing/2010/slicer">
              <sle:slicer xmlns:sle="http://schemas.microsoft.com/office/drawing/2010/slicer" name="DeliveryMethod. 4"/>
            </a:graphicData>
          </a:graphic>
        </xdr:graphicFrame>
      </mc:Choice>
      <mc:Fallback xmlns="">
        <xdr:sp macro="" textlink="">
          <xdr:nvSpPr>
            <xdr:cNvPr id="0" name=""/>
            <xdr:cNvSpPr>
              <a:spLocks noTextEdit="1"/>
            </xdr:cNvSpPr>
          </xdr:nvSpPr>
          <xdr:spPr>
            <a:xfrm>
              <a:off x="2256106" y="600808"/>
              <a:ext cx="1828800" cy="167347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7</xdr:col>
      <xdr:colOff>0</xdr:colOff>
      <xdr:row>1</xdr:row>
      <xdr:rowOff>95250</xdr:rowOff>
    </xdr:from>
    <xdr:to>
      <xdr:col>9</xdr:col>
      <xdr:colOff>0</xdr:colOff>
      <xdr:row>13</xdr:row>
      <xdr:rowOff>85725</xdr:rowOff>
    </xdr:to>
    <mc:AlternateContent xmlns:mc="http://schemas.openxmlformats.org/markup-compatibility/2006" xmlns:a14="http://schemas.microsoft.com/office/drawing/2010/main">
      <mc:Choice Requires="a14">
        <xdr:graphicFrame macro="">
          <xdr:nvGraphicFramePr>
            <xdr:cNvPr id="4" name="fiscalyear 2"/>
            <xdr:cNvGraphicFramePr/>
          </xdr:nvGraphicFramePr>
          <xdr:xfrm>
            <a:off x="0" y="0"/>
            <a:ext cx="0" cy="0"/>
          </xdr:xfrm>
          <a:graphic>
            <a:graphicData uri="http://schemas.microsoft.com/office/drawing/2010/slicer">
              <sle:slicer xmlns:sle="http://schemas.microsoft.com/office/drawing/2010/slicer" name="fiscalyear 2"/>
            </a:graphicData>
          </a:graphic>
        </xdr:graphicFrame>
      </mc:Choice>
      <mc:Fallback xmlns="">
        <xdr:sp macro="" textlink="">
          <xdr:nvSpPr>
            <xdr:cNvPr id="0" name=""/>
            <xdr:cNvSpPr>
              <a:spLocks noTextEdit="1"/>
            </xdr:cNvSpPr>
          </xdr:nvSpPr>
          <xdr:spPr>
            <a:xfrm>
              <a:off x="6029325" y="238125"/>
              <a:ext cx="1828800" cy="1704975"/>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1</xdr:col>
      <xdr:colOff>4763</xdr:colOff>
      <xdr:row>42</xdr:row>
      <xdr:rowOff>0</xdr:rowOff>
    </xdr:from>
    <xdr:to>
      <xdr:col>5</xdr:col>
      <xdr:colOff>814388</xdr:colOff>
      <xdr:row>61</xdr:row>
      <xdr:rowOff>28575</xdr:rowOff>
    </xdr:to>
    <xdr:graphicFrame macro="">
      <xdr:nvGraphicFramePr>
        <xdr:cNvPr id="10"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61</xdr:row>
      <xdr:rowOff>128587</xdr:rowOff>
    </xdr:from>
    <xdr:to>
      <xdr:col>5</xdr:col>
      <xdr:colOff>809625</xdr:colOff>
      <xdr:row>81</xdr:row>
      <xdr:rowOff>14287</xdr:rowOff>
    </xdr:to>
    <xdr:graphicFrame macro="">
      <xdr:nvGraphicFramePr>
        <xdr:cNvPr id="11" name="Diagramm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881063</xdr:colOff>
      <xdr:row>42</xdr:row>
      <xdr:rowOff>0</xdr:rowOff>
    </xdr:from>
    <xdr:to>
      <xdr:col>10</xdr:col>
      <xdr:colOff>881063</xdr:colOff>
      <xdr:row>61</xdr:row>
      <xdr:rowOff>28575</xdr:rowOff>
    </xdr:to>
    <xdr:graphicFrame macro="">
      <xdr:nvGraphicFramePr>
        <xdr:cNvPr id="12" name="Diagramm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876300</xdr:colOff>
      <xdr:row>61</xdr:row>
      <xdr:rowOff>128587</xdr:rowOff>
    </xdr:from>
    <xdr:to>
      <xdr:col>10</xdr:col>
      <xdr:colOff>876300</xdr:colOff>
      <xdr:row>81</xdr:row>
      <xdr:rowOff>14287</xdr:rowOff>
    </xdr:to>
    <xdr:graphicFrame macro="">
      <xdr:nvGraphicFramePr>
        <xdr:cNvPr id="14" name="Diagramm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24</xdr:col>
      <xdr:colOff>28575</xdr:colOff>
      <xdr:row>1</xdr:row>
      <xdr:rowOff>66675</xdr:rowOff>
    </xdr:from>
    <xdr:to>
      <xdr:col>27</xdr:col>
      <xdr:colOff>0</xdr:colOff>
      <xdr:row>13</xdr:row>
      <xdr:rowOff>57150</xdr:rowOff>
    </xdr:to>
    <mc:AlternateContent xmlns:mc="http://schemas.openxmlformats.org/markup-compatibility/2006" xmlns:a14="http://schemas.microsoft.com/office/drawing/2010/main">
      <mc:Choice Requires="a14">
        <xdr:graphicFrame macro="">
          <xdr:nvGraphicFramePr>
            <xdr:cNvPr id="2" name="fiscalyear 4"/>
            <xdr:cNvGraphicFramePr/>
          </xdr:nvGraphicFramePr>
          <xdr:xfrm>
            <a:off x="0" y="0"/>
            <a:ext cx="0" cy="0"/>
          </xdr:xfrm>
          <a:graphic>
            <a:graphicData uri="http://schemas.microsoft.com/office/drawing/2010/slicer">
              <sle:slicer xmlns:sle="http://schemas.microsoft.com/office/drawing/2010/slicer" name="fiscalyear 4"/>
            </a:graphicData>
          </a:graphic>
        </xdr:graphicFrame>
      </mc:Choice>
      <mc:Fallback xmlns="">
        <xdr:sp macro="" textlink="">
          <xdr:nvSpPr>
            <xdr:cNvPr id="0" name=""/>
            <xdr:cNvSpPr>
              <a:spLocks noTextEdit="1"/>
            </xdr:cNvSpPr>
          </xdr:nvSpPr>
          <xdr:spPr>
            <a:xfrm>
              <a:off x="15554325" y="209550"/>
              <a:ext cx="1828800" cy="1704975"/>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828675</xdr:colOff>
      <xdr:row>1</xdr:row>
      <xdr:rowOff>57150</xdr:rowOff>
    </xdr:from>
    <xdr:to>
      <xdr:col>5</xdr:col>
      <xdr:colOff>257175</xdr:colOff>
      <xdr:row>13</xdr:row>
      <xdr:rowOff>41850</xdr:rowOff>
    </xdr:to>
    <mc:AlternateContent xmlns:mc="http://schemas.openxmlformats.org/markup-compatibility/2006" xmlns:a14="http://schemas.microsoft.com/office/drawing/2010/main">
      <mc:Choice Requires="a14">
        <xdr:graphicFrame macro="">
          <xdr:nvGraphicFramePr>
            <xdr:cNvPr id="4" name="DeliveryMethod. 6"/>
            <xdr:cNvGraphicFramePr/>
          </xdr:nvGraphicFramePr>
          <xdr:xfrm>
            <a:off x="0" y="0"/>
            <a:ext cx="0" cy="0"/>
          </xdr:xfrm>
          <a:graphic>
            <a:graphicData uri="http://schemas.microsoft.com/office/drawing/2010/slicer">
              <sle:slicer xmlns:sle="http://schemas.microsoft.com/office/drawing/2010/slicer" name="DeliveryMethod. 6"/>
            </a:graphicData>
          </a:graphic>
        </xdr:graphicFrame>
      </mc:Choice>
      <mc:Fallback xmlns="">
        <xdr:sp macro="" textlink="">
          <xdr:nvSpPr>
            <xdr:cNvPr id="0" name=""/>
            <xdr:cNvSpPr>
              <a:spLocks noTextEdit="1"/>
            </xdr:cNvSpPr>
          </xdr:nvSpPr>
          <xdr:spPr>
            <a:xfrm>
              <a:off x="2085975" y="200025"/>
              <a:ext cx="1828800" cy="169920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xdr:col>
      <xdr:colOff>19050</xdr:colOff>
      <xdr:row>1</xdr:row>
      <xdr:rowOff>57150</xdr:rowOff>
    </xdr:from>
    <xdr:to>
      <xdr:col>2</xdr:col>
      <xdr:colOff>709875</xdr:colOff>
      <xdr:row>13</xdr:row>
      <xdr:rowOff>41850</xdr:rowOff>
    </xdr:to>
    <mc:AlternateContent xmlns:mc="http://schemas.openxmlformats.org/markup-compatibility/2006" xmlns:a14="http://schemas.microsoft.com/office/drawing/2010/main">
      <mc:Choice Requires="a14">
        <xdr:graphicFrame macro="">
          <xdr:nvGraphicFramePr>
            <xdr:cNvPr id="5" name="DeviceCategory 7"/>
            <xdr:cNvGraphicFramePr/>
          </xdr:nvGraphicFramePr>
          <xdr:xfrm>
            <a:off x="0" y="0"/>
            <a:ext cx="0" cy="0"/>
          </xdr:xfrm>
          <a:graphic>
            <a:graphicData uri="http://schemas.microsoft.com/office/drawing/2010/slicer">
              <sle:slicer xmlns:sle="http://schemas.microsoft.com/office/drawing/2010/slicer" name="DeviceCategory 7"/>
            </a:graphicData>
          </a:graphic>
        </xdr:graphicFrame>
      </mc:Choice>
      <mc:Fallback xmlns="">
        <xdr:sp macro="" textlink="">
          <xdr:nvSpPr>
            <xdr:cNvPr id="0" name=""/>
            <xdr:cNvSpPr>
              <a:spLocks noTextEdit="1"/>
            </xdr:cNvSpPr>
          </xdr:nvSpPr>
          <xdr:spPr>
            <a:xfrm>
              <a:off x="257175" y="200025"/>
              <a:ext cx="1710000" cy="1699200"/>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1</xdr:col>
      <xdr:colOff>0</xdr:colOff>
      <xdr:row>23</xdr:row>
      <xdr:rowOff>138113</xdr:rowOff>
    </xdr:from>
    <xdr:to>
      <xdr:col>6</xdr:col>
      <xdr:colOff>266700</xdr:colOff>
      <xdr:row>43</xdr:row>
      <xdr:rowOff>23813</xdr:rowOff>
    </xdr:to>
    <xdr:graphicFrame macro="">
      <xdr:nvGraphicFramePr>
        <xdr:cNvPr id="6" name="Diagramm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352426</xdr:colOff>
      <xdr:row>23</xdr:row>
      <xdr:rowOff>133350</xdr:rowOff>
    </xdr:from>
    <xdr:to>
      <xdr:col>13</xdr:col>
      <xdr:colOff>253243</xdr:colOff>
      <xdr:row>43</xdr:row>
      <xdr:rowOff>19050</xdr:rowOff>
    </xdr:to>
    <xdr:graphicFrame macro="">
      <xdr:nvGraphicFramePr>
        <xdr:cNvPr id="8" name="Diagram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352425</xdr:colOff>
      <xdr:row>23</xdr:row>
      <xdr:rowOff>133350</xdr:rowOff>
    </xdr:from>
    <xdr:to>
      <xdr:col>20</xdr:col>
      <xdr:colOff>443087</xdr:colOff>
      <xdr:row>43</xdr:row>
      <xdr:rowOff>19050</xdr:rowOff>
    </xdr:to>
    <xdr:graphicFrame macro="">
      <xdr:nvGraphicFramePr>
        <xdr:cNvPr id="9" name="Diagramm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533400</xdr:colOff>
      <xdr:row>24</xdr:row>
      <xdr:rowOff>0</xdr:rowOff>
    </xdr:from>
    <xdr:to>
      <xdr:col>27</xdr:col>
      <xdr:colOff>485447</xdr:colOff>
      <xdr:row>43</xdr:row>
      <xdr:rowOff>28575</xdr:rowOff>
    </xdr:to>
    <xdr:graphicFrame macro="">
      <xdr:nvGraphicFramePr>
        <xdr:cNvPr id="10" name="Diagramm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23</xdr:col>
      <xdr:colOff>123825</xdr:colOff>
      <xdr:row>1</xdr:row>
      <xdr:rowOff>66675</xdr:rowOff>
    </xdr:from>
    <xdr:to>
      <xdr:col>23</xdr:col>
      <xdr:colOff>585785</xdr:colOff>
      <xdr:row>13</xdr:row>
      <xdr:rowOff>57151</xdr:rowOff>
    </xdr:to>
    <xdr:sp macro="" textlink="">
      <xdr:nvSpPr>
        <xdr:cNvPr id="11" name="Textfeld 10"/>
        <xdr:cNvSpPr txBox="1"/>
      </xdr:nvSpPr>
      <xdr:spPr>
        <a:xfrm rot="16200000">
          <a:off x="14408942" y="831058"/>
          <a:ext cx="1704976" cy="461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solidFill>
                <a:schemeClr val="bg1">
                  <a:lumMod val="65000"/>
                </a:schemeClr>
              </a:solidFill>
            </a:rPr>
            <a:t>Max. 2 Fiscal Year auswählen</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19050</xdr:colOff>
      <xdr:row>1</xdr:row>
      <xdr:rowOff>57150</xdr:rowOff>
    </xdr:from>
    <xdr:to>
      <xdr:col>2</xdr:col>
      <xdr:colOff>828675</xdr:colOff>
      <xdr:row>13</xdr:row>
      <xdr:rowOff>47625</xdr:rowOff>
    </xdr:to>
    <mc:AlternateContent xmlns:mc="http://schemas.openxmlformats.org/markup-compatibility/2006" xmlns:a14="http://schemas.microsoft.com/office/drawing/2010/main">
      <mc:Choice Requires="a14">
        <xdr:graphicFrame macro="">
          <xdr:nvGraphicFramePr>
            <xdr:cNvPr id="6" name="fiscalyear 3"/>
            <xdr:cNvGraphicFramePr/>
          </xdr:nvGraphicFramePr>
          <xdr:xfrm>
            <a:off x="0" y="0"/>
            <a:ext cx="0" cy="0"/>
          </xdr:xfrm>
          <a:graphic>
            <a:graphicData uri="http://schemas.microsoft.com/office/drawing/2010/slicer">
              <sle:slicer xmlns:sle="http://schemas.microsoft.com/office/drawing/2010/slicer" name="fiscalyear 3"/>
            </a:graphicData>
          </a:graphic>
        </xdr:graphicFrame>
      </mc:Choice>
      <mc:Fallback xmlns="">
        <xdr:sp macro="" textlink="">
          <xdr:nvSpPr>
            <xdr:cNvPr id="0" name=""/>
            <xdr:cNvSpPr>
              <a:spLocks noTextEdit="1"/>
            </xdr:cNvSpPr>
          </xdr:nvSpPr>
          <xdr:spPr>
            <a:xfrm>
              <a:off x="457200" y="200025"/>
              <a:ext cx="1828800" cy="1704975"/>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1</xdr:col>
      <xdr:colOff>9525</xdr:colOff>
      <xdr:row>66</xdr:row>
      <xdr:rowOff>119063</xdr:rowOff>
    </xdr:from>
    <xdr:to>
      <xdr:col>6</xdr:col>
      <xdr:colOff>571500</xdr:colOff>
      <xdr:row>86</xdr:row>
      <xdr:rowOff>4763</xdr:rowOff>
    </xdr:to>
    <xdr:graphicFrame macro="">
      <xdr:nvGraphicFramePr>
        <xdr:cNvPr id="14" name="Diagramm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57150</xdr:colOff>
      <xdr:row>66</xdr:row>
      <xdr:rowOff>123825</xdr:rowOff>
    </xdr:from>
    <xdr:to>
      <xdr:col>14</xdr:col>
      <xdr:colOff>400050</xdr:colOff>
      <xdr:row>86</xdr:row>
      <xdr:rowOff>9525</xdr:rowOff>
    </xdr:to>
    <xdr:graphicFrame macro="">
      <xdr:nvGraphicFramePr>
        <xdr:cNvPr id="15" name="Diagramm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485775</xdr:colOff>
      <xdr:row>66</xdr:row>
      <xdr:rowOff>114300</xdr:rowOff>
    </xdr:from>
    <xdr:to>
      <xdr:col>21</xdr:col>
      <xdr:colOff>409575</xdr:colOff>
      <xdr:row>86</xdr:row>
      <xdr:rowOff>0</xdr:rowOff>
    </xdr:to>
    <xdr:graphicFrame macro="">
      <xdr:nvGraphicFramePr>
        <xdr:cNvPr id="16" name="Diagramm 1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19050</xdr:colOff>
      <xdr:row>86</xdr:row>
      <xdr:rowOff>104775</xdr:rowOff>
    </xdr:from>
    <xdr:to>
      <xdr:col>6</xdr:col>
      <xdr:colOff>581025</xdr:colOff>
      <xdr:row>105</xdr:row>
      <xdr:rowOff>133350</xdr:rowOff>
    </xdr:to>
    <xdr:graphicFrame macro="">
      <xdr:nvGraphicFramePr>
        <xdr:cNvPr id="17" name="Diagramm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76200</xdr:colOff>
      <xdr:row>86</xdr:row>
      <xdr:rowOff>104775</xdr:rowOff>
    </xdr:from>
    <xdr:to>
      <xdr:col>14</xdr:col>
      <xdr:colOff>419100</xdr:colOff>
      <xdr:row>105</xdr:row>
      <xdr:rowOff>133350</xdr:rowOff>
    </xdr:to>
    <xdr:graphicFrame macro="">
      <xdr:nvGraphicFramePr>
        <xdr:cNvPr id="18" name="Diagramm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495300</xdr:colOff>
      <xdr:row>86</xdr:row>
      <xdr:rowOff>104775</xdr:rowOff>
    </xdr:from>
    <xdr:to>
      <xdr:col>21</xdr:col>
      <xdr:colOff>419100</xdr:colOff>
      <xdr:row>105</xdr:row>
      <xdr:rowOff>133350</xdr:rowOff>
    </xdr:to>
    <xdr:graphicFrame macro="">
      <xdr:nvGraphicFramePr>
        <xdr:cNvPr id="19" name="Diagramm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123825</xdr:colOff>
      <xdr:row>70</xdr:row>
      <xdr:rowOff>0</xdr:rowOff>
    </xdr:from>
    <xdr:to>
      <xdr:col>19</xdr:col>
      <xdr:colOff>123825</xdr:colOff>
      <xdr:row>77</xdr:row>
      <xdr:rowOff>114300</xdr:rowOff>
    </xdr:to>
    <xdr:cxnSp macro="">
      <xdr:nvCxnSpPr>
        <xdr:cNvPr id="23" name="Gerader Verbinder 22"/>
        <xdr:cNvCxnSpPr/>
      </xdr:nvCxnSpPr>
      <xdr:spPr>
        <a:xfrm>
          <a:off x="12801600" y="10001250"/>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19050</xdr:colOff>
      <xdr:row>70</xdr:row>
      <xdr:rowOff>9525</xdr:rowOff>
    </xdr:from>
    <xdr:to>
      <xdr:col>12</xdr:col>
      <xdr:colOff>19050</xdr:colOff>
      <xdr:row>77</xdr:row>
      <xdr:rowOff>123825</xdr:rowOff>
    </xdr:to>
    <xdr:cxnSp macro="">
      <xdr:nvCxnSpPr>
        <xdr:cNvPr id="24" name="Gerader Verbinder 23"/>
        <xdr:cNvCxnSpPr/>
      </xdr:nvCxnSpPr>
      <xdr:spPr>
        <a:xfrm>
          <a:off x="8105775" y="10010775"/>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104775</xdr:colOff>
      <xdr:row>90</xdr:row>
      <xdr:rowOff>9525</xdr:rowOff>
    </xdr:from>
    <xdr:to>
      <xdr:col>19</xdr:col>
      <xdr:colOff>104775</xdr:colOff>
      <xdr:row>97</xdr:row>
      <xdr:rowOff>123825</xdr:rowOff>
    </xdr:to>
    <xdr:cxnSp macro="">
      <xdr:nvCxnSpPr>
        <xdr:cNvPr id="25" name="Gerader Verbinder 24"/>
        <xdr:cNvCxnSpPr/>
      </xdr:nvCxnSpPr>
      <xdr:spPr>
        <a:xfrm>
          <a:off x="12782550" y="12868275"/>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47625</xdr:colOff>
      <xdr:row>90</xdr:row>
      <xdr:rowOff>28575</xdr:rowOff>
    </xdr:from>
    <xdr:to>
      <xdr:col>12</xdr:col>
      <xdr:colOff>47625</xdr:colOff>
      <xdr:row>98</xdr:row>
      <xdr:rowOff>0</xdr:rowOff>
    </xdr:to>
    <xdr:cxnSp macro="">
      <xdr:nvCxnSpPr>
        <xdr:cNvPr id="26" name="Gerader Verbinder 25"/>
        <xdr:cNvCxnSpPr/>
      </xdr:nvCxnSpPr>
      <xdr:spPr>
        <a:xfrm>
          <a:off x="8134350" y="12887325"/>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371475</xdr:colOff>
      <xdr:row>70</xdr:row>
      <xdr:rowOff>47625</xdr:rowOff>
    </xdr:from>
    <xdr:to>
      <xdr:col>4</xdr:col>
      <xdr:colOff>371475</xdr:colOff>
      <xdr:row>78</xdr:row>
      <xdr:rowOff>19050</xdr:rowOff>
    </xdr:to>
    <xdr:cxnSp macro="">
      <xdr:nvCxnSpPr>
        <xdr:cNvPr id="27" name="Gerader Verbinder 26"/>
        <xdr:cNvCxnSpPr/>
      </xdr:nvCxnSpPr>
      <xdr:spPr>
        <a:xfrm>
          <a:off x="3486150" y="10048875"/>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381000</xdr:colOff>
      <xdr:row>90</xdr:row>
      <xdr:rowOff>19050</xdr:rowOff>
    </xdr:from>
    <xdr:to>
      <xdr:col>4</xdr:col>
      <xdr:colOff>381000</xdr:colOff>
      <xdr:row>97</xdr:row>
      <xdr:rowOff>133350</xdr:rowOff>
    </xdr:to>
    <xdr:cxnSp macro="">
      <xdr:nvCxnSpPr>
        <xdr:cNvPr id="28" name="Gerader Verbinder 27"/>
        <xdr:cNvCxnSpPr/>
      </xdr:nvCxnSpPr>
      <xdr:spPr>
        <a:xfrm>
          <a:off x="3495675" y="12877800"/>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106</xdr:row>
      <xdr:rowOff>104775</xdr:rowOff>
    </xdr:from>
    <xdr:to>
      <xdr:col>7</xdr:col>
      <xdr:colOff>0</xdr:colOff>
      <xdr:row>125</xdr:row>
      <xdr:rowOff>133350</xdr:rowOff>
    </xdr:to>
    <xdr:graphicFrame macro="">
      <xdr:nvGraphicFramePr>
        <xdr:cNvPr id="31" name="Diagramm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390525</xdr:colOff>
      <xdr:row>110</xdr:row>
      <xdr:rowOff>9525</xdr:rowOff>
    </xdr:from>
    <xdr:to>
      <xdr:col>4</xdr:col>
      <xdr:colOff>390525</xdr:colOff>
      <xdr:row>117</xdr:row>
      <xdr:rowOff>123825</xdr:rowOff>
    </xdr:to>
    <xdr:cxnSp macro="">
      <xdr:nvCxnSpPr>
        <xdr:cNvPr id="32" name="Gerader Verbinder 31"/>
        <xdr:cNvCxnSpPr/>
      </xdr:nvCxnSpPr>
      <xdr:spPr>
        <a:xfrm>
          <a:off x="3505200" y="15725775"/>
          <a:ext cx="0" cy="11144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900115</xdr:colOff>
      <xdr:row>1</xdr:row>
      <xdr:rowOff>57148</xdr:rowOff>
    </xdr:from>
    <xdr:to>
      <xdr:col>3</xdr:col>
      <xdr:colOff>447675</xdr:colOff>
      <xdr:row>13</xdr:row>
      <xdr:rowOff>47624</xdr:rowOff>
    </xdr:to>
    <xdr:sp macro="" textlink="">
      <xdr:nvSpPr>
        <xdr:cNvPr id="33" name="Textfeld 32"/>
        <xdr:cNvSpPr txBox="1"/>
      </xdr:nvSpPr>
      <xdr:spPr>
        <a:xfrm rot="16200000">
          <a:off x="1735932" y="821531"/>
          <a:ext cx="1704976" cy="4619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100">
              <a:solidFill>
                <a:schemeClr val="bg1">
                  <a:lumMod val="65000"/>
                </a:schemeClr>
              </a:solidFill>
            </a:rPr>
            <a:t>Max. 2 Fiscal Year auswählen</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445201</xdr:colOff>
      <xdr:row>2</xdr:row>
      <xdr:rowOff>28889</xdr:rowOff>
    </xdr:from>
    <xdr:to>
      <xdr:col>2</xdr:col>
      <xdr:colOff>696934</xdr:colOff>
      <xdr:row>14</xdr:row>
      <xdr:rowOff>11723</xdr:rowOff>
    </xdr:to>
    <mc:AlternateContent xmlns:mc="http://schemas.openxmlformats.org/markup-compatibility/2006" xmlns:a14="http://schemas.microsoft.com/office/drawing/2010/main">
      <mc:Choice Requires="a14">
        <xdr:graphicFrame macro="">
          <xdr:nvGraphicFramePr>
            <xdr:cNvPr id="4" name="DeviceCategory 6">
              <a:extLst>
                <a:ext uri="{FF2B5EF4-FFF2-40B4-BE49-F238E27FC236}">
                  <a16:creationId xmlns:a16="http://schemas.microsoft.com/office/drawing/2014/main" xmlns="" id="{80F07229-42CF-45C4-B362-B463960C12A1}"/>
                </a:ext>
              </a:extLst>
            </xdr:cNvPr>
            <xdr:cNvGraphicFramePr/>
          </xdr:nvGraphicFramePr>
          <xdr:xfrm>
            <a:off x="0" y="0"/>
            <a:ext cx="0" cy="0"/>
          </xdr:xfrm>
          <a:graphic>
            <a:graphicData uri="http://schemas.microsoft.com/office/drawing/2010/slicer">
              <sle:slicer xmlns:sle="http://schemas.microsoft.com/office/drawing/2010/slicer" name="DeviceCategory 6"/>
            </a:graphicData>
          </a:graphic>
        </xdr:graphicFrame>
      </mc:Choice>
      <mc:Fallback xmlns="">
        <xdr:sp macro="" textlink="">
          <xdr:nvSpPr>
            <xdr:cNvPr id="0" name=""/>
            <xdr:cNvSpPr>
              <a:spLocks noTextEdit="1"/>
            </xdr:cNvSpPr>
          </xdr:nvSpPr>
          <xdr:spPr>
            <a:xfrm>
              <a:off x="445201" y="314639"/>
              <a:ext cx="1709058" cy="1697334"/>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2</xdr:col>
      <xdr:colOff>790721</xdr:colOff>
      <xdr:row>2</xdr:row>
      <xdr:rowOff>26377</xdr:rowOff>
    </xdr:from>
    <xdr:to>
      <xdr:col>4</xdr:col>
      <xdr:colOff>790721</xdr:colOff>
      <xdr:row>14</xdr:row>
      <xdr:rowOff>11724</xdr:rowOff>
    </xdr:to>
    <mc:AlternateContent xmlns:mc="http://schemas.openxmlformats.org/markup-compatibility/2006" xmlns:a14="http://schemas.microsoft.com/office/drawing/2010/main">
      <mc:Choice Requires="a14">
        <xdr:graphicFrame macro="">
          <xdr:nvGraphicFramePr>
            <xdr:cNvPr id="5" name="DeliveryMethod. 5"/>
            <xdr:cNvGraphicFramePr/>
          </xdr:nvGraphicFramePr>
          <xdr:xfrm>
            <a:off x="0" y="0"/>
            <a:ext cx="0" cy="0"/>
          </xdr:xfrm>
          <a:graphic>
            <a:graphicData uri="http://schemas.microsoft.com/office/drawing/2010/slicer">
              <sle:slicer xmlns:sle="http://schemas.microsoft.com/office/drawing/2010/slicer" name="DeliveryMethod. 5"/>
            </a:graphicData>
          </a:graphic>
        </xdr:graphicFrame>
      </mc:Choice>
      <mc:Fallback xmlns="">
        <xdr:sp macro="" textlink="">
          <xdr:nvSpPr>
            <xdr:cNvPr id="0" name=""/>
            <xdr:cNvSpPr>
              <a:spLocks noTextEdit="1"/>
            </xdr:cNvSpPr>
          </xdr:nvSpPr>
          <xdr:spPr>
            <a:xfrm>
              <a:off x="2248046" y="312127"/>
              <a:ext cx="1828800" cy="1699847"/>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17</xdr:col>
      <xdr:colOff>742950</xdr:colOff>
      <xdr:row>1</xdr:row>
      <xdr:rowOff>0</xdr:rowOff>
    </xdr:from>
    <xdr:to>
      <xdr:col>20</xdr:col>
      <xdr:colOff>161925</xdr:colOff>
      <xdr:row>13</xdr:row>
      <xdr:rowOff>47625</xdr:rowOff>
    </xdr:to>
    <mc:AlternateContent xmlns:mc="http://schemas.openxmlformats.org/markup-compatibility/2006" xmlns:a14="http://schemas.microsoft.com/office/drawing/2010/main">
      <mc:Choice Requires="a14">
        <xdr:graphicFrame macro="">
          <xdr:nvGraphicFramePr>
            <xdr:cNvPr id="7" name="fiscalyear 1"/>
            <xdr:cNvGraphicFramePr/>
          </xdr:nvGraphicFramePr>
          <xdr:xfrm>
            <a:off x="0" y="0"/>
            <a:ext cx="0" cy="0"/>
          </xdr:xfrm>
          <a:graphic>
            <a:graphicData uri="http://schemas.microsoft.com/office/drawing/2010/slicer">
              <sle:slicer xmlns:sle="http://schemas.microsoft.com/office/drawing/2010/slicer" name="fiscalyear 1"/>
            </a:graphicData>
          </a:graphic>
        </xdr:graphicFrame>
      </mc:Choice>
      <mc:Fallback xmlns="">
        <xdr:sp macro="" textlink="">
          <xdr:nvSpPr>
            <xdr:cNvPr id="0" name=""/>
            <xdr:cNvSpPr>
              <a:spLocks noTextEdit="1"/>
            </xdr:cNvSpPr>
          </xdr:nvSpPr>
          <xdr:spPr>
            <a:xfrm>
              <a:off x="15821025" y="142875"/>
              <a:ext cx="1828800" cy="1762125"/>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xdr:from>
      <xdr:col>17</xdr:col>
      <xdr:colOff>433390</xdr:colOff>
      <xdr:row>0</xdr:row>
      <xdr:rowOff>133348</xdr:rowOff>
    </xdr:from>
    <xdr:to>
      <xdr:col>17</xdr:col>
      <xdr:colOff>647703</xdr:colOff>
      <xdr:row>13</xdr:row>
      <xdr:rowOff>38099</xdr:rowOff>
    </xdr:to>
    <xdr:sp macro="" textlink="">
      <xdr:nvSpPr>
        <xdr:cNvPr id="8" name="Textfeld 7"/>
        <xdr:cNvSpPr txBox="1"/>
      </xdr:nvSpPr>
      <xdr:spPr>
        <a:xfrm rot="16200000">
          <a:off x="14737559" y="907254"/>
          <a:ext cx="1762126" cy="21431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100" baseline="0">
              <a:solidFill>
                <a:srgbClr val="FF0000"/>
              </a:solidFill>
            </a:rPr>
            <a:t>nicht ändern !</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34834</xdr:colOff>
      <xdr:row>4</xdr:row>
      <xdr:rowOff>7617</xdr:rowOff>
    </xdr:from>
    <xdr:to>
      <xdr:col>2</xdr:col>
      <xdr:colOff>105591</xdr:colOff>
      <xdr:row>15</xdr:row>
      <xdr:rowOff>97969</xdr:rowOff>
    </xdr:to>
    <mc:AlternateContent xmlns:mc="http://schemas.openxmlformats.org/markup-compatibility/2006" xmlns:a14="http://schemas.microsoft.com/office/drawing/2010/main">
      <mc:Choice Requires="a14">
        <xdr:graphicFrame macro="">
          <xdr:nvGraphicFramePr>
            <xdr:cNvPr id="2" name="DeviceCategory 4">
              <a:extLst>
                <a:ext uri="{FF2B5EF4-FFF2-40B4-BE49-F238E27FC236}">
                  <a16:creationId xmlns:a16="http://schemas.microsoft.com/office/drawing/2014/main" xmlns="" id="{00000000-0008-0000-0500-000002000000}"/>
                </a:ext>
              </a:extLst>
            </xdr:cNvPr>
            <xdr:cNvGraphicFramePr/>
          </xdr:nvGraphicFramePr>
          <xdr:xfrm>
            <a:off x="0" y="0"/>
            <a:ext cx="0" cy="0"/>
          </xdr:xfrm>
          <a:graphic>
            <a:graphicData uri="http://schemas.microsoft.com/office/drawing/2010/slicer">
              <sle:slicer xmlns:sle="http://schemas.microsoft.com/office/drawing/2010/slicer" name="DeviceCategory 4"/>
            </a:graphicData>
          </a:graphic>
        </xdr:graphicFrame>
      </mc:Choice>
      <mc:Fallback xmlns="">
        <xdr:sp macro="" textlink="">
          <xdr:nvSpPr>
            <xdr:cNvPr id="0" name=""/>
            <xdr:cNvSpPr>
              <a:spLocks noTextEdit="1"/>
            </xdr:cNvSpPr>
          </xdr:nvSpPr>
          <xdr:spPr>
            <a:xfrm>
              <a:off x="198120" y="573674"/>
              <a:ext cx="1823357" cy="1647009"/>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6</xdr:col>
      <xdr:colOff>285205</xdr:colOff>
      <xdr:row>4</xdr:row>
      <xdr:rowOff>21769</xdr:rowOff>
    </xdr:from>
    <xdr:to>
      <xdr:col>9</xdr:col>
      <xdr:colOff>514348</xdr:colOff>
      <xdr:row>15</xdr:row>
      <xdr:rowOff>130627</xdr:rowOff>
    </xdr:to>
    <mc:AlternateContent xmlns:mc="http://schemas.openxmlformats.org/markup-compatibility/2006" xmlns:a14="http://schemas.microsoft.com/office/drawing/2010/main">
      <mc:Choice Requires="a14">
        <xdr:graphicFrame macro="">
          <xdr:nvGraphicFramePr>
            <xdr:cNvPr id="3" name="Monthname 3">
              <a:extLst>
                <a:ext uri="{FF2B5EF4-FFF2-40B4-BE49-F238E27FC236}">
                  <a16:creationId xmlns:a16="http://schemas.microsoft.com/office/drawing/2014/main" xmlns="" id="{00000000-0008-0000-0500-000003000000}"/>
                </a:ext>
              </a:extLst>
            </xdr:cNvPr>
            <xdr:cNvGraphicFramePr/>
          </xdr:nvGraphicFramePr>
          <xdr:xfrm>
            <a:off x="0" y="0"/>
            <a:ext cx="0" cy="0"/>
          </xdr:xfrm>
          <a:graphic>
            <a:graphicData uri="http://schemas.microsoft.com/office/drawing/2010/slicer">
              <sle:slicer xmlns:sle="http://schemas.microsoft.com/office/drawing/2010/slicer" name="Monthname 3"/>
            </a:graphicData>
          </a:graphic>
        </xdr:graphicFrame>
      </mc:Choice>
      <mc:Fallback xmlns="">
        <xdr:sp macro="" textlink="">
          <xdr:nvSpPr>
            <xdr:cNvPr id="0" name=""/>
            <xdr:cNvSpPr>
              <a:spLocks noTextEdit="1"/>
            </xdr:cNvSpPr>
          </xdr:nvSpPr>
          <xdr:spPr>
            <a:xfrm>
              <a:off x="5031376" y="587826"/>
              <a:ext cx="2613115" cy="1665515"/>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twoCellAnchor editAs="oneCell">
    <xdr:from>
      <xdr:col>4</xdr:col>
      <xdr:colOff>492036</xdr:colOff>
      <xdr:row>3</xdr:row>
      <xdr:rowOff>138246</xdr:rowOff>
    </xdr:from>
    <xdr:to>
      <xdr:col>6</xdr:col>
      <xdr:colOff>46267</xdr:colOff>
      <xdr:row>15</xdr:row>
      <xdr:rowOff>108856</xdr:rowOff>
    </xdr:to>
    <mc:AlternateContent xmlns:mc="http://schemas.openxmlformats.org/markup-compatibility/2006" xmlns:a14="http://schemas.microsoft.com/office/drawing/2010/main">
      <mc:Choice Requires="a14">
        <xdr:graphicFrame macro="">
          <xdr:nvGraphicFramePr>
            <xdr:cNvPr id="4" name="Yearname 3">
              <a:extLst>
                <a:ext uri="{FF2B5EF4-FFF2-40B4-BE49-F238E27FC236}">
                  <a16:creationId xmlns:a16="http://schemas.microsoft.com/office/drawing/2014/main" xmlns="" id="{00000000-0008-0000-0500-000004000000}"/>
                </a:ext>
              </a:extLst>
            </xdr:cNvPr>
            <xdr:cNvGraphicFramePr/>
          </xdr:nvGraphicFramePr>
          <xdr:xfrm>
            <a:off x="0" y="0"/>
            <a:ext cx="0" cy="0"/>
          </xdr:xfrm>
          <a:graphic>
            <a:graphicData uri="http://schemas.microsoft.com/office/drawing/2010/slicer">
              <sle:slicer xmlns:sle="http://schemas.microsoft.com/office/drawing/2010/slicer" name="Yearname 3"/>
            </a:graphicData>
          </a:graphic>
        </xdr:graphicFrame>
      </mc:Choice>
      <mc:Fallback xmlns="">
        <xdr:sp macro="" textlink="">
          <xdr:nvSpPr>
            <xdr:cNvPr id="0" name=""/>
            <xdr:cNvSpPr>
              <a:spLocks noTextEdit="1"/>
            </xdr:cNvSpPr>
          </xdr:nvSpPr>
          <xdr:spPr>
            <a:xfrm>
              <a:off x="3681550" y="562789"/>
              <a:ext cx="1110888" cy="1668781"/>
            </a:xfrm>
            <a:prstGeom prst="rect">
              <a:avLst/>
            </a:prstGeom>
            <a:solidFill>
              <a:prstClr val="white"/>
            </a:solidFill>
            <a:ln w="1">
              <a:solidFill>
                <a:prstClr val="green"/>
              </a:solidFill>
            </a:ln>
          </xdr:spPr>
          <xdr:txBody>
            <a:bodyPr vertOverflow="clip" horzOverflow="clip"/>
            <a:lstStyle/>
            <a:p>
              <a:r>
                <a:rPr lang="en-GB" sz="1100"/>
                <a:t>Diese Form stellt einen Datenschnitt dar. Datenschnitte werden in Excel 2010 und höher unterstützt.
Wenn die Form in einer früheren Version von Excel geändert oder die Arbeitsmappe in Excel 2003 oder früher gespeichert wurde, kann der Datenschnitt nicht verwendet werden.</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xdr:from>
      <xdr:col>9</xdr:col>
      <xdr:colOff>829219</xdr:colOff>
      <xdr:row>0</xdr:row>
      <xdr:rowOff>48985</xdr:rowOff>
    </xdr:from>
    <xdr:to>
      <xdr:col>11</xdr:col>
      <xdr:colOff>223157</xdr:colOff>
      <xdr:row>2</xdr:row>
      <xdr:rowOff>48984</xdr:rowOff>
    </xdr:to>
    <xdr:sp macro="" textlink="">
      <xdr:nvSpPr>
        <xdr:cNvPr id="2" name="Textfeld 1"/>
        <xdr:cNvSpPr txBox="1"/>
      </xdr:nvSpPr>
      <xdr:spPr>
        <a:xfrm>
          <a:off x="10375990" y="48985"/>
          <a:ext cx="1396910" cy="28302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Wochentage Tab1</a:t>
          </a:r>
        </a:p>
      </xdr:txBody>
    </xdr:sp>
    <xdr:clientData/>
  </xdr:twoCellAnchor>
  <xdr:twoCellAnchor>
    <xdr:from>
      <xdr:col>6</xdr:col>
      <xdr:colOff>250372</xdr:colOff>
      <xdr:row>1</xdr:row>
      <xdr:rowOff>97972</xdr:rowOff>
    </xdr:from>
    <xdr:to>
      <xdr:col>7</xdr:col>
      <xdr:colOff>968828</xdr:colOff>
      <xdr:row>4</xdr:row>
      <xdr:rowOff>119743</xdr:rowOff>
    </xdr:to>
    <xdr:sp macro="" textlink="">
      <xdr:nvSpPr>
        <xdr:cNvPr id="3" name="Textfeld 2"/>
        <xdr:cNvSpPr txBox="1"/>
      </xdr:nvSpPr>
      <xdr:spPr>
        <a:xfrm>
          <a:off x="6792686" y="239486"/>
          <a:ext cx="1719942" cy="4463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Targets </a:t>
          </a:r>
        </a:p>
        <a:p>
          <a:r>
            <a:rPr lang="en-GB" sz="1100"/>
            <a:t>bzw. targettabelle</a:t>
          </a:r>
        </a:p>
      </xdr:txBody>
    </xdr:sp>
    <xdr:clientData/>
  </xdr:twoCellAnchor>
  <xdr:twoCellAnchor>
    <xdr:from>
      <xdr:col>2</xdr:col>
      <xdr:colOff>97971</xdr:colOff>
      <xdr:row>21</xdr:row>
      <xdr:rowOff>43543</xdr:rowOff>
    </xdr:from>
    <xdr:to>
      <xdr:col>4</xdr:col>
      <xdr:colOff>43542</xdr:colOff>
      <xdr:row>26</xdr:row>
      <xdr:rowOff>10887</xdr:rowOff>
    </xdr:to>
    <xdr:sp macro="" textlink="">
      <xdr:nvSpPr>
        <xdr:cNvPr id="4" name="Textfeld 3"/>
        <xdr:cNvSpPr txBox="1"/>
      </xdr:nvSpPr>
      <xdr:spPr>
        <a:xfrm>
          <a:off x="2634342" y="4996543"/>
          <a:ext cx="1948543" cy="6749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Rank für Sortierung  Datenschnitt Monthname</a:t>
          </a:r>
        </a:p>
        <a:p>
          <a:r>
            <a:rPr lang="en-GB" sz="1100"/>
            <a:t>bzw. Ranktabelle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65315</xdr:colOff>
      <xdr:row>2</xdr:row>
      <xdr:rowOff>43542</xdr:rowOff>
    </xdr:from>
    <xdr:to>
      <xdr:col>14</xdr:col>
      <xdr:colOff>457200</xdr:colOff>
      <xdr:row>5</xdr:row>
      <xdr:rowOff>76200</xdr:rowOff>
    </xdr:to>
    <xdr:sp macro="" textlink="">
      <xdr:nvSpPr>
        <xdr:cNvPr id="2" name="Textfeld 1"/>
        <xdr:cNvSpPr txBox="1"/>
      </xdr:nvSpPr>
      <xdr:spPr>
        <a:xfrm>
          <a:off x="9503229" y="707571"/>
          <a:ext cx="4441371" cy="119742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500"/>
            <a:t>ce</a:t>
          </a:r>
          <a:r>
            <a:rPr lang="en-GB" sz="2500" baseline="0"/>
            <a:t> tableau peut etre légèrement modifié s'il le faut</a:t>
          </a:r>
          <a:endParaRPr lang="en-GB" sz="2500"/>
        </a:p>
      </xdr:txBody>
    </xdr:sp>
    <xdr:clientData/>
  </xdr:twoCellAnchor>
  <xdr:twoCellAnchor>
    <xdr:from>
      <xdr:col>8</xdr:col>
      <xdr:colOff>87086</xdr:colOff>
      <xdr:row>5</xdr:row>
      <xdr:rowOff>293914</xdr:rowOff>
    </xdr:from>
    <xdr:to>
      <xdr:col>14</xdr:col>
      <xdr:colOff>478971</xdr:colOff>
      <xdr:row>9</xdr:row>
      <xdr:rowOff>174172</xdr:rowOff>
    </xdr:to>
    <xdr:sp macro="" textlink="">
      <xdr:nvSpPr>
        <xdr:cNvPr id="3" name="Textfeld 2"/>
        <xdr:cNvSpPr txBox="1"/>
      </xdr:nvSpPr>
      <xdr:spPr>
        <a:xfrm>
          <a:off x="9525000" y="2122714"/>
          <a:ext cx="4441371" cy="1197429"/>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2500"/>
            <a:t>"ALL" va aussi</a:t>
          </a:r>
          <a:r>
            <a:rPr lang="en-GB" sz="2500" baseline="0"/>
            <a:t> poser problème</a:t>
          </a:r>
          <a:endParaRPr lang="en-GB" sz="2500"/>
        </a:p>
      </xdr:txBody>
    </xdr:sp>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Blandine Winterhager" refreshedDate="42817.568133912035" createdVersion="5" refreshedVersion="5" minRefreshableVersion="3" recordCount="0" supportSubquery="1" supportAdvancedDrill="1">
  <cacheSource type="external" connectionId="6"/>
  <cacheFields count="17">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Measures].[Cart CR]" caption="Cart CR" numFmtId="0" hierarchy="68" level="32767"/>
    <cacheField name="[dim_dates].[Monthname].[Monthname]" caption="Monthname" numFmtId="0" hierarchy="21" level="1">
      <sharedItems count="7">
        <s v="Sep 16"/>
        <s v="Okt 16"/>
        <s v="Nov 16"/>
        <s v="Dez 16"/>
        <s v="Jan 17"/>
        <s v="Feb 17"/>
        <s v="Mrz 17"/>
      </sharedItems>
    </cacheField>
    <cacheField name="[Measures].[Summe von CalculateShippingVisits]" caption="Summe von CalculateShippingVisits" numFmtId="0" hierarchy="76" level="32767"/>
    <cacheField name="[Measures].[Summe von Step1]" caption="Summe von Step1" numFmtId="0" hierarchy="77" level="32767"/>
    <cacheField name="[Measures].[Summe von Step2]" caption="Summe von Step2" numFmtId="0" hierarchy="78" level="32767"/>
    <cacheField name="[Measures].[Summe von Step3]" caption="Summe von Step3" numFmtId="0" hierarchy="79" level="32767"/>
    <cacheField name="[Measures].[Summe von Step4]" caption="Summe von Step4" numFmtId="0" hierarchy="80" level="32767"/>
    <cacheField name="[Measures].[Summe von Step5]" caption="Summe von Step5" numFmtId="0" hierarchy="81" level="32767"/>
    <cacheField name="[Measures].[Summe von Orders]" caption="Summe von Orders" numFmtId="0" hierarchy="82" level="32767"/>
    <cacheField name="[Measures].[Summe von Revenue]" caption="Summe von Revenue" numFmtId="0" hierarchy="83" level="32767"/>
    <cacheField name="[dim_dates].[fiscalyear].[fiscalyear]" caption="fiscalyear" numFmtId="0" hierarchy="17"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 name="[adobe_cart_conversion2seg].[DeliveryMethod.].[DeliveryMethod.]" caption="DeliveryMethod." numFmtId="0" hierarchy="11"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16"/>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14"/>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5"/>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5"/>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oneField="1">
      <fieldsUsage count="1">
        <fieldUsage x="4"/>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oneField="1">
      <fieldsUsage count="1">
        <fieldUsage x="6"/>
      </fieldsUsage>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7"/>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oneField="1">
      <fieldsUsage count="1">
        <fieldUsage x="8"/>
      </fieldsUsage>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oneField="1">
      <fieldsUsage count="1">
        <fieldUsage x="9"/>
      </fieldsUsage>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oneField="1">
      <fieldsUsage count="1">
        <fieldUsage x="10"/>
      </fieldsUsage>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oneField="1">
      <fieldsUsage count="1">
        <fieldUsage x="11"/>
      </fieldsUsage>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12"/>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3"/>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Blandine Winterhager" refreshedDate="42817.568141898148" createdVersion="5" refreshedVersion="5" minRefreshableVersion="3" recordCount="0" supportSubquery="1" supportAdvancedDrill="1">
  <cacheSource type="external" connectionId="6"/>
  <cacheFields count="11">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Measures].[Summe von Step1]" caption="Summe von Step1" numFmtId="0" hierarchy="77" level="32767"/>
    <cacheField name="[Measures].[Summe von Orders]" caption="Summe von Orders" numFmtId="0" hierarchy="82" level="32767"/>
    <cacheField name="[dim_dates].[month].[month]" caption="month" numFmtId="0" hierarchy="14" level="1">
      <sharedItems containsSemiMixedTypes="0" containsNonDate="0" containsDate="1" containsString="0" minDate="2015-09-01T00:00:00" maxDate="2017-03-02T00:00:00" count="19">
        <d v="2015-09-01T00:00:00"/>
        <d v="2015-10-01T00:00:00"/>
        <d v="2015-11-01T00:00:00"/>
        <d v="2015-12-01T00:00:00"/>
        <d v="2016-01-01T00:00:00"/>
        <d v="2016-02-01T00:00:00"/>
        <d v="2016-03-01T00:00:00"/>
        <d v="2016-04-01T00:00:00"/>
        <d v="2016-05-01T00:00:00"/>
        <d v="2016-06-01T00:00:00"/>
        <d v="2016-07-01T00:00:00"/>
        <d v="2016-08-01T00:00:00"/>
        <d v="2016-09-01T00:00:00"/>
        <d v="2016-10-01T00:00:00"/>
        <d v="2016-11-01T00:00:00"/>
        <d v="2016-12-01T00:00:00"/>
        <d v="2017-01-01T00:00:00"/>
        <d v="2017-02-01T00:00:00"/>
        <d v="2017-03-01T00:00:00"/>
      </sharedItems>
    </cacheField>
    <cacheField name="[dim_dates].[fiscalyear].[fiscalyear]" caption="fiscalyear" numFmtId="0" hierarchy="17" level="1">
      <sharedItems containsSemiMixedTypes="0" containsNonDate="0" containsString="0"/>
    </cacheField>
    <cacheField name="[dim_dates].[Monthname].[Monthname]" caption="Monthname" numFmtId="0" hierarchy="21"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 name="[adobe_cart_conversion2seg].[DeliveryMethod.].[DeliveryMethod.]" caption="DeliveryMethod." numFmtId="0" hierarchy="11"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10"/>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2" memberValueDatatype="7" unbalanced="0">
      <fieldsUsage count="2">
        <fieldUsage x="-1"/>
        <fieldUsage x="6"/>
      </fieldsUsage>
    </cacheHierarchy>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7"/>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8"/>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9"/>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4"/>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5"/>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Blandine Winterhager" refreshedDate="42817.568149421299" createdVersion="5" refreshedVersion="5" minRefreshableVersion="3" recordCount="0" supportSubquery="1" supportAdvancedDrill="1">
  <cacheSource type="external" connectionId="6"/>
  <cacheFields count="9">
    <cacheField name="[Measures].[Summe von Step1]" caption="Summe von Step1" numFmtId="0" hierarchy="77" level="32767"/>
    <cacheField name="[Measures].[Summe von Orders]" caption="Summe von Orders" numFmtId="0" hierarchy="82" level="32767"/>
    <cacheField name="[dim_dates].[month].[month]" caption="month" numFmtId="0" hierarchy="14" level="1">
      <sharedItems containsSemiMixedTypes="0" containsNonDate="0" containsDate="1" containsString="0" minDate="2015-09-01T00:00:00" maxDate="2017-03-02T00:00:00" count="19">
        <d v="2015-09-01T00:00:00"/>
        <d v="2015-10-01T00:00:00"/>
        <d v="2015-11-01T00:00:00"/>
        <d v="2015-12-01T00:00:00"/>
        <d v="2016-01-01T00:00:00"/>
        <d v="2016-02-01T00:00:00"/>
        <d v="2016-03-01T00:00:00"/>
        <d v="2016-04-01T00:00:00"/>
        <d v="2016-05-01T00:00:00"/>
        <d v="2016-06-01T00:00:00"/>
        <d v="2016-07-01T00:00:00"/>
        <d v="2016-08-01T00:00:00"/>
        <d v="2016-09-01T00:00:00"/>
        <d v="2016-10-01T00:00:00"/>
        <d v="2016-11-01T00:00:00"/>
        <d v="2016-12-01T00:00:00"/>
        <d v="2017-01-01T00:00:00"/>
        <d v="2017-02-01T00:00:00"/>
        <d v="2017-03-01T00:00:00"/>
      </sharedItems>
    </cacheField>
    <cacheField name="[dim_devicetype].[DeviceCategory].[DeviceCategory]" caption="DeviceCategory" numFmtId="0" hierarchy="27" level="1">
      <sharedItems count="5">
        <s v="Desktop"/>
        <s v="Mobile Phone"/>
        <s v="Other"/>
        <s v="Tablet"/>
        <s v="Unknown"/>
      </sharedItems>
    </cacheField>
    <cacheField name="[Measures].[Summe von Revenue]" caption="Summe von Revenue" numFmtId="0" hierarchy="83" level="32767"/>
    <cacheField name="[Measures].[AOV]" caption="AOV" numFmtId="0" hierarchy="71" level="32767"/>
    <cacheField name="[dim_dates].[fiscalyear].[fiscalyear]" caption="fiscalyear" numFmtId="0" hierarchy="17" level="1">
      <sharedItems containsSemiMixedTypes="0" containsNonDate="0" containsString="0"/>
    </cacheField>
    <cacheField name="[Measures].[Cart CR]" caption="Cart CR" numFmtId="0" hierarchy="68" level="32767"/>
    <cacheField name="[adobe_cart_conversion2seg].[DeliveryMethod.].[DeliveryMethod.]" caption="DeliveryMethod." numFmtId="0" hierarchy="11"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8"/>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2" memberValueDatatype="7" unbalanced="0">
      <fieldsUsage count="2">
        <fieldUsage x="-1"/>
        <fieldUsage x="2"/>
      </fieldsUsage>
    </cacheHierarchy>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6"/>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3"/>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oneField="1">
      <fieldsUsage count="1">
        <fieldUsage x="7"/>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oneField="1">
      <fieldsUsage count="1">
        <fieldUsage x="5"/>
      </fieldsUsage>
    </cacheHierarchy>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0"/>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1"/>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4"/>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saveData="0" refreshedBy="Blandine Winterhager" refreshedDate="42817.568157870373" createdVersion="5" refreshedVersion="5" minRefreshableVersion="3" recordCount="0" supportSubquery="1" supportAdvancedDrill="1">
  <cacheSource type="external" connectionId="6"/>
  <cacheFields count="4">
    <cacheField name="[dim_dates].[month].[month]" caption="month" numFmtId="0" hierarchy="14" level="1">
      <sharedItems containsSemiMixedTypes="0" containsNonDate="0" containsDate="1" containsString="0" minDate="2015-09-01T00:00:00" maxDate="2017-03-02T00:00:00" count="19">
        <d v="2015-09-01T00:00:00"/>
        <d v="2015-10-01T00:00:00"/>
        <d v="2015-11-01T00:00:00"/>
        <d v="2015-12-01T00:00:00"/>
        <d v="2016-01-01T00:00:00"/>
        <d v="2016-02-01T00:00:00"/>
        <d v="2016-03-01T00:00:00"/>
        <d v="2016-04-01T00:00:00"/>
        <d v="2016-05-01T00:00:00"/>
        <d v="2016-06-01T00:00:00"/>
        <d v="2016-07-01T00:00:00"/>
        <d v="2016-08-01T00:00:00"/>
        <d v="2016-09-01T00:00:00"/>
        <d v="2016-10-01T00:00:00"/>
        <d v="2016-11-01T00:00:00"/>
        <d v="2016-12-01T00:00:00"/>
        <d v="2017-01-01T00:00:00"/>
        <d v="2017-02-01T00:00:00"/>
        <d v="2017-03-01T00:00:00"/>
      </sharedItems>
    </cacheField>
    <cacheField name="[dim_devicetype].[DeviceCategory].[DeviceCategory]" caption="DeviceCategory" numFmtId="0" hierarchy="27" level="1">
      <sharedItems count="5">
        <s v="Desktop"/>
        <s v="Mobile Phone"/>
        <s v="Other"/>
        <s v="Tablet"/>
        <s v="Unknown"/>
      </sharedItems>
    </cacheField>
    <cacheField name="[Measures].[AOV]" caption="AOV" numFmtId="0" hierarchy="71" level="32767"/>
    <cacheField name="[dim_dates].[fiscalyear].[fiscalyear]" caption="fiscalyear" numFmtId="0" hierarchy="17"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2" memberValueDatatype="7" unbalanced="0">
      <fieldsUsage count="2">
        <fieldUsage x="-1"/>
        <fieldUsage x="0"/>
      </fieldsUsage>
    </cacheHierarchy>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3"/>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oneField="1">
      <fieldsUsage count="1">
        <fieldUsage x="2"/>
      </fieldsUsage>
    </cacheHierarchy>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saveData="0" refreshedBy="Blandine Winterhager" refreshedDate="42817.568159722221" createdVersion="5" refreshedVersion="5" minRefreshableVersion="3" recordCount="0" supportSubquery="1" supportAdvancedDrill="1">
  <cacheSource type="external" connectionId="6"/>
  <cacheFields count="5">
    <cacheField name="[dim_dates].[month].[month]" caption="month" numFmtId="0" hierarchy="14" level="1">
      <sharedItems containsSemiMixedTypes="0" containsNonDate="0" containsDate="1" containsString="0" minDate="2015-09-01T00:00:00" maxDate="2017-03-02T00:00:00" count="19">
        <d v="2015-09-01T00:00:00"/>
        <d v="2015-10-01T00:00:00"/>
        <d v="2015-11-01T00:00:00"/>
        <d v="2015-12-01T00:00:00"/>
        <d v="2016-01-01T00:00:00"/>
        <d v="2016-02-01T00:00:00"/>
        <d v="2016-03-01T00:00:00"/>
        <d v="2016-04-01T00:00:00"/>
        <d v="2016-05-01T00:00:00"/>
        <d v="2016-06-01T00:00:00"/>
        <d v="2016-07-01T00:00:00"/>
        <d v="2016-08-01T00:00:00"/>
        <d v="2016-09-01T00:00:00"/>
        <d v="2016-10-01T00:00:00"/>
        <d v="2016-11-01T00:00:00"/>
        <d v="2016-12-01T00:00:00"/>
        <d v="2017-01-01T00:00:00"/>
        <d v="2017-02-01T00:00:00"/>
        <d v="2017-03-01T00:00:00"/>
      </sharedItems>
    </cacheField>
    <cacheField name="[dim_devicetype].[DeviceCategory].[DeviceCategory]" caption="DeviceCategory" numFmtId="0" hierarchy="27" level="1">
      <sharedItems count="5">
        <s v="Desktop"/>
        <s v="Mobile Phone"/>
        <s v="Other"/>
        <s v="Tablet"/>
        <s v="Unknown"/>
      </sharedItems>
    </cacheField>
    <cacheField name="[Measures].[AOV]" caption="AOV" numFmtId="0" hierarchy="71" level="32767"/>
    <cacheField name="[dim_dates].[fiscalyear].[fiscalyear]" caption="fiscalyear" numFmtId="0" hierarchy="17" level="1">
      <sharedItems containsSemiMixedTypes="0" containsNonDate="0" containsString="0"/>
    </cacheField>
    <cacheField name="[adobe_cart_conversion2seg].[DeliveryMethod.].[DeliveryMethod.]" caption="DeliveryMethod." numFmtId="0" hierarchy="11" level="1">
      <sharedItems count="3">
        <s v="Other"/>
        <s v="Parcel"/>
        <s v="Truck"/>
      </sharedItems>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4"/>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2" memberValueDatatype="7" unbalanced="0">
      <fieldsUsage count="2">
        <fieldUsage x="-1"/>
        <fieldUsage x="0"/>
      </fieldsUsage>
    </cacheHierarchy>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3"/>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oneField="1">
      <fieldsUsage count="1">
        <fieldUsage x="2"/>
      </fieldsUsage>
    </cacheHierarchy>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saveData="0" refreshedBy="Blandine Winterhager" refreshedDate="42817.568167129626" createdVersion="5" refreshedVersion="5" minRefreshableVersion="3" recordCount="0" supportSubquery="1" supportAdvancedDrill="1">
  <cacheSource type="external" connectionId="6"/>
  <cacheFields count="17">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Measures].[Summe von Step1]" caption="Summe von Step1" numFmtId="0" hierarchy="77" level="32767"/>
    <cacheField name="[Measures].[Summe von Step2]" caption="Summe von Step2" numFmtId="0" hierarchy="78" level="32767"/>
    <cacheField name="[Measures].[Summe von Step3]" caption="Summe von Step3" numFmtId="0" hierarchy="79" level="32767"/>
    <cacheField name="[Measures].[Summe von Step4]" caption="Summe von Step4" numFmtId="0" hierarchy="80" level="32767"/>
    <cacheField name="[Measures].[Summe von Step5]" caption="Summe von Step5" numFmtId="0" hierarchy="81" level="32767"/>
    <cacheField name="[Measures].[Summe von Orders]" caption="Summe von Orders" numFmtId="0" hierarchy="82" level="32767"/>
    <cacheField name="[dim_dates].[date].[date]" caption="date" numFmtId="0" hierarchy="13" level="1">
      <sharedItems count="201">
        <s v="2016-09-06"/>
        <s v="2016-09-13"/>
        <s v="2016-09-20"/>
        <s v="2016-09-27"/>
        <s v="2016-10-04"/>
        <s v="2016-10-11"/>
        <s v="2016-10-18"/>
        <s v="2016-10-25"/>
        <s v="2016-11-01"/>
        <s v="2016-11-08"/>
        <s v="2016-11-15"/>
        <s v="2016-11-22"/>
        <s v="2016-11-29"/>
        <s v="2016-12-06"/>
        <s v="2016-12-13"/>
        <s v="2016-12-20"/>
        <s v="2016-12-27"/>
        <s v="2017-01-03"/>
        <s v="2017-01-10"/>
        <s v="2017-01-17"/>
        <s v="2017-01-24"/>
        <s v="2017-01-31"/>
        <s v="2017-02-07"/>
        <s v="2017-02-14"/>
        <s v="2017-02-21"/>
        <s v="2017-02-28"/>
        <s v="2017-03-07"/>
        <s v="2017-03-14"/>
        <s v="2016-09-01"/>
        <s v="2016-09-08"/>
        <s v="2016-09-15"/>
        <s v="2016-09-22"/>
        <s v="2016-09-29"/>
        <s v="2016-10-06"/>
        <s v="2016-10-13"/>
        <s v="2016-10-20"/>
        <s v="2016-10-27"/>
        <s v="2016-11-03"/>
        <s v="2016-11-10"/>
        <s v="2016-11-17"/>
        <s v="2016-11-24"/>
        <s v="2016-12-01"/>
        <s v="2016-12-08"/>
        <s v="2016-12-15"/>
        <s v="2016-12-22"/>
        <s v="2016-12-29"/>
        <s v="2017-01-05"/>
        <s v="2017-01-12"/>
        <s v="2017-01-19"/>
        <s v="2017-01-26"/>
        <s v="2017-02-02"/>
        <s v="2017-02-09"/>
        <s v="2017-02-16"/>
        <s v="2017-02-23"/>
        <s v="2017-03-02"/>
        <s v="2017-03-09"/>
        <s v="2017-03-16"/>
        <s v="2016-09-02"/>
        <s v="2016-09-09"/>
        <s v="2016-09-16"/>
        <s v="2016-09-23"/>
        <s v="2016-09-30"/>
        <s v="2016-10-07"/>
        <s v="2016-10-14"/>
        <s v="2016-10-21"/>
        <s v="2016-10-28"/>
        <s v="2016-11-04"/>
        <s v="2016-11-11"/>
        <s v="2016-11-18"/>
        <s v="2016-11-25"/>
        <s v="2016-12-02"/>
        <s v="2016-12-09"/>
        <s v="2016-12-16"/>
        <s v="2016-12-23"/>
        <s v="2016-12-30"/>
        <s v="2017-01-06"/>
        <s v="2017-01-13"/>
        <s v="2017-01-20"/>
        <s v="2017-01-27"/>
        <s v="2017-02-03"/>
        <s v="2017-02-10"/>
        <s v="2017-02-17"/>
        <s v="2017-02-24"/>
        <s v="2017-03-03"/>
        <s v="2017-03-10"/>
        <s v="2017-03-17"/>
        <s v="2016-09-07"/>
        <s v="2016-09-14"/>
        <s v="2016-09-21"/>
        <s v="2016-09-28"/>
        <s v="2016-10-05"/>
        <s v="2016-10-12"/>
        <s v="2016-10-19"/>
        <s v="2016-10-26"/>
        <s v="2016-11-02"/>
        <s v="2016-11-09"/>
        <s v="2016-11-16"/>
        <s v="2016-11-23"/>
        <s v="2016-11-30"/>
        <s v="2016-12-07"/>
        <s v="2016-12-14"/>
        <s v="2016-12-21"/>
        <s v="2016-12-28"/>
        <s v="2017-01-04"/>
        <s v="2017-01-11"/>
        <s v="2017-01-18"/>
        <s v="2017-01-25"/>
        <s v="2017-02-01"/>
        <s v="2017-02-08"/>
        <s v="2017-02-15"/>
        <s v="2017-02-22"/>
        <s v="2017-03-01"/>
        <s v="2017-03-08"/>
        <s v="2017-03-15"/>
        <s v="2016-09-05"/>
        <s v="2016-09-12"/>
        <s v="2016-09-19"/>
        <s v="2016-09-26"/>
        <s v="2016-10-03"/>
        <s v="2016-10-10"/>
        <s v="2016-10-17"/>
        <s v="2016-10-24"/>
        <s v="2016-10-31"/>
        <s v="2016-11-07"/>
        <s v="2016-11-14"/>
        <s v="2016-11-21"/>
        <s v="2016-11-28"/>
        <s v="2016-12-05"/>
        <s v="2016-12-12"/>
        <s v="2016-12-19"/>
        <s v="2016-12-26"/>
        <s v="2017-01-02"/>
        <s v="2017-01-09"/>
        <s v="2017-01-16"/>
        <s v="2017-01-23"/>
        <s v="2017-01-30"/>
        <s v="2017-02-06"/>
        <s v="2017-02-13"/>
        <s v="2017-02-20"/>
        <s v="2017-02-27"/>
        <s v="2017-03-06"/>
        <s v="2017-03-13"/>
        <s v="2017-03-20"/>
        <s v="2016-09-03"/>
        <s v="2016-09-10"/>
        <s v="2016-09-17"/>
        <s v="2016-09-24"/>
        <s v="2016-10-01"/>
        <s v="2016-10-08"/>
        <s v="2016-10-15"/>
        <s v="2016-10-22"/>
        <s v="2016-10-29"/>
        <s v="2016-11-05"/>
        <s v="2016-11-12"/>
        <s v="2016-11-19"/>
        <s v="2016-11-26"/>
        <s v="2016-12-03"/>
        <s v="2016-12-10"/>
        <s v="2016-12-17"/>
        <s v="2016-12-24"/>
        <s v="2016-12-31"/>
        <s v="2017-01-07"/>
        <s v="2017-01-14"/>
        <s v="2017-01-21"/>
        <s v="2017-01-28"/>
        <s v="2017-02-04"/>
        <s v="2017-02-11"/>
        <s v="2017-02-18"/>
        <s v="2017-02-25"/>
        <s v="2017-03-04"/>
        <s v="2017-03-11"/>
        <s v="2017-03-18"/>
        <s v="2016-09-04"/>
        <s v="2016-09-11"/>
        <s v="2016-09-18"/>
        <s v="2016-09-25"/>
        <s v="2016-10-02"/>
        <s v="2016-10-09"/>
        <s v="2016-10-16"/>
        <s v="2016-10-23"/>
        <s v="2016-10-30"/>
        <s v="2016-11-06"/>
        <s v="2016-11-13"/>
        <s v="2016-11-20"/>
        <s v="2016-11-27"/>
        <s v="2016-12-04"/>
        <s v="2016-12-11"/>
        <s v="2016-12-18"/>
        <s v="2016-12-25"/>
        <s v="2017-01-01"/>
        <s v="2017-01-08"/>
        <s v="2017-01-15"/>
        <s v="2017-01-22"/>
        <s v="2017-01-29"/>
        <s v="2017-02-05"/>
        <s v="2017-02-12"/>
        <s v="2017-02-19"/>
        <s v="2017-02-26"/>
        <s v="2017-03-05"/>
        <s v="2017-03-12"/>
        <s v="2017-03-19"/>
      </sharedItems>
    </cacheField>
    <cacheField name="[dim_dates].[Weekdayname].[Weekdayname]" caption="Weekdayname" numFmtId="0" hierarchy="22" level="1">
      <sharedItems count="7">
        <s v="Di"/>
        <s v="Do"/>
        <s v="Fr"/>
        <s v="Mi"/>
        <s v="Mo"/>
        <s v="Sa"/>
        <s v="So"/>
      </sharedItems>
    </cacheField>
    <cacheField name="[dim_dates].[fiscalyear].[fiscalyear]" caption="fiscalyear" numFmtId="0" hierarchy="17" level="1">
      <sharedItems containsSemiMixedTypes="0" containsNonDate="0" containsString="0"/>
    </cacheField>
    <cacheField name="[Measures].[Summe von Revenue]" caption="Summe von Revenue" numFmtId="0" hierarchy="83" level="32767"/>
    <cacheField name="[Measures].[Cart CR]" caption="Cart CR" numFmtId="0" hierarchy="68" level="32767"/>
    <cacheField name="[dim_devicetype].[DeviceCategory].[DeviceCategory]" caption="DeviceCategory" numFmtId="0" hierarchy="27" level="1">
      <sharedItems containsSemiMixedTypes="0" containsNonDate="0" containsString="0"/>
    </cacheField>
    <cacheField name="[adobe_cart_conversion2seg].[DeliveryMethod.].[DeliveryMethod.]" caption="DeliveryMethod." numFmtId="0" hierarchy="11"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16"/>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2" memberValueDatatype="130" unbalanced="0">
      <fieldsUsage count="2">
        <fieldUsage x="-1"/>
        <fieldUsage x="10"/>
      </fieldsUsage>
    </cacheHierarchy>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12"/>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2" memberValueDatatype="130" unbalanced="0">
      <fieldsUsage count="2">
        <fieldUsage x="-1"/>
        <fieldUsage x="11"/>
      </fieldsUsage>
    </cacheHierarchy>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5"/>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oneField="1">
      <fieldsUsage count="1">
        <fieldUsage x="14"/>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4"/>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oneField="1">
      <fieldsUsage count="1">
        <fieldUsage x="5"/>
      </fieldsUsage>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oneField="1">
      <fieldsUsage count="1">
        <fieldUsage x="6"/>
      </fieldsUsage>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oneField="1">
      <fieldsUsage count="1">
        <fieldUsage x="7"/>
      </fieldsUsage>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oneField="1">
      <fieldsUsage count="1">
        <fieldUsage x="8"/>
      </fieldsUsage>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9"/>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3"/>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saveData="0" refreshedBy="Blandine Winterhager" refreshedDate="42817.568176388886" createdVersion="5" refreshedVersion="5" minRefreshableVersion="3" recordCount="0" supportSubquery="1" supportAdvancedDrill="1">
  <cacheSource type="external" connectionId="6"/>
  <cacheFields count="9">
    <cacheField name="[Measures].[Summe von Orders]" caption="Summe von Orders" numFmtId="0" hierarchy="82" level="32767"/>
    <cacheField name="[Measures].[Summe von Revenue]" caption="Summe von Revenue" numFmtId="0" hierarchy="83" level="32767"/>
    <cacheField name="[dim_dates].[Yearname].[Yearname]" caption="Yearname" numFmtId="0" hierarchy="18" level="1">
      <sharedItems containsSemiMixedTypes="0" containsNonDate="0" containsString="0"/>
    </cacheField>
    <cacheField name="[adobe_cart_conversion2seg].[DeliveryMethod.].[DeliveryMethod.]" caption="DeliveryMethod." numFmtId="0" hierarchy="11" level="1">
      <sharedItems count="3">
        <s v="Other"/>
        <s v="Parcel"/>
        <s v="Truck"/>
      </sharedItems>
    </cacheField>
    <cacheField name="[dim_dates].[Monthname].[Monthname]" caption="Monthname" numFmtId="0" hierarchy="21" level="1">
      <sharedItems containsSemiMixedTypes="0" containsNonDate="0" containsString="0"/>
    </cacheField>
    <cacheField name="[dim_dates].[week].[week]" caption="week" numFmtId="0" hierarchy="16" level="1">
      <sharedItems containsSemiMixedTypes="0" containsNonDate="0" containsDate="1" containsString="0" minDate="2015-11-01T00:00:00" maxDate="2017-03-20T00:00:00" count="35">
        <d v="2017-01-01T00:00:00"/>
        <d v="2017-01-08T00:00:00"/>
        <d v="2017-01-15T00:00:00"/>
        <d v="2017-01-22T00:00:00"/>
        <d v="2017-01-29T00:00:00"/>
        <d v="2017-02-05T00:00:00"/>
        <d v="2017-02-12T00:00:00"/>
        <d v="2017-02-19T00:00:00"/>
        <d v="2017-02-26T00:00:00"/>
        <d v="2017-03-05T00:00:00"/>
        <d v="2017-03-12T00:00:00"/>
        <d v="2017-03-19T00:00:00"/>
        <d v="2015-11-01T00:00:00" u="1"/>
        <d v="2015-11-08T00:00:00" u="1"/>
        <d v="2015-11-15T00:00:00" u="1"/>
        <d v="2015-11-22T00:00:00" u="1"/>
        <d v="2015-11-29T00:00:00" u="1"/>
        <d v="2015-12-06T00:00:00" u="1"/>
        <d v="2015-12-13T00:00:00" u="1"/>
        <d v="2015-12-20T00:00:00" u="1"/>
        <d v="2015-12-27T00:00:00" u="1"/>
        <d v="2016-01-03T00:00:00" u="1"/>
        <d v="2016-01-10T00:00:00" u="1"/>
        <d v="2016-01-17T00:00:00" u="1"/>
        <d v="2016-01-24T00:00:00" u="1"/>
        <d v="2016-10-23T00:00:00" u="1"/>
        <d v="2016-10-30T00:00:00" u="1"/>
        <d v="2016-11-06T00:00:00" u="1"/>
        <d v="2016-11-13T00:00:00" u="1"/>
        <d v="2016-11-20T00:00:00" u="1"/>
        <d v="2016-11-27T00:00:00" u="1"/>
        <d v="2016-12-04T00:00:00" u="1"/>
        <d v="2016-12-11T00:00:00" u="1"/>
        <d v="2016-12-18T00:00:00" u="1"/>
        <d v="2016-12-25T00:00:00" u="1"/>
      </sharedItems>
    </cacheField>
    <cacheField name="[dim_devicetype].[DeviceCategory].[DeviceCategory]" caption="DeviceCategory" numFmtId="0" hierarchy="27" level="1">
      <sharedItems containsSemiMixedTypes="0" containsNonDate="0" containsString="0"/>
    </cacheField>
    <cacheField name="Dummy0" numFmtId="0" hierarchy="93" level="32767">
      <extLst>
        <ext xmlns:x14="http://schemas.microsoft.com/office/spreadsheetml/2009/9/main" uri="{63CAB8AC-B538-458d-9737-405883B0398D}">
          <x14:cacheField ignore="1"/>
        </ext>
      </extLst>
    </cacheField>
    <cacheField name="Dummy1" numFmtId="0" hierarchy="94" level="32767">
      <extLst>
        <ext xmlns:x14="http://schemas.microsoft.com/office/spreadsheetml/2009/9/main" uri="{63CAB8AC-B538-458d-9737-405883B0398D}">
          <x14:cacheField ignore="1"/>
        </ext>
      </extLst>
    </cacheField>
  </cacheFields>
  <cacheHierarchies count="95">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3"/>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2" memberValueDatatype="7" unbalanced="0">
      <fieldsUsage count="2">
        <fieldUsage x="-1"/>
        <fieldUsage x="5"/>
      </fieldsUsage>
    </cacheHierarchy>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fieldsUsage count="2">
        <fieldUsage x="-1"/>
        <fieldUsage x="2"/>
      </fieldsUsage>
    </cacheHierarchy>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4"/>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6"/>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0"/>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y uniqueName="Dummy0" caption="Date" measure="1" count="0">
      <extLst>
        <ext xmlns:x14="http://schemas.microsoft.com/office/spreadsheetml/2009/9/main" uri="{8CF416AD-EC4C-4aba-99F5-12A058AE0983}">
          <x14:cacheHierarchy ignore="1"/>
        </ext>
      </extLst>
    </cacheHierarchy>
    <cacheHierarchy uniqueName="Dummy1" caption="Date" measure="1" count="0">
      <extLst>
        <ext xmlns:x14="http://schemas.microsoft.com/office/spreadsheetml/2009/9/main" uri="{8CF416AD-EC4C-4aba-99F5-12A058AE0983}">
          <x14:cacheHierarchy ignore="1"/>
        </ext>
      </extLst>
    </cacheHierarchy>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saveData="0" refreshedBy="Blandine Winterhager" refreshedDate="42817.568178703703" createdVersion="5" refreshedVersion="5" minRefreshableVersion="3" recordCount="0" supportSubquery="1" supportAdvancedDrill="1">
  <cacheSource type="external" connectionId="6"/>
  <cacheFields count="8">
    <cacheField name="[Measures].[Summe von Orders]" caption="Summe von Orders" numFmtId="0" hierarchy="82" level="32767"/>
    <cacheField name="[Measures].[Summe von Revenue]" caption="Summe von Revenue" numFmtId="0" hierarchy="83" level="32767"/>
    <cacheField name="[dim_dates].[Yearname].[Yearname]" caption="Yearname" numFmtId="0" hierarchy="18" level="1">
      <sharedItems containsSemiMixedTypes="0" containsNonDate="0" containsString="0"/>
    </cacheField>
    <cacheField name="[adobe_cart_conversion2seg].[DeliveryMethod.].[DeliveryMethod.]" caption="DeliveryMethod." numFmtId="0" hierarchy="11" level="1">
      <sharedItems count="3">
        <s v="Other"/>
        <s v="Parcel"/>
        <s v="Truck"/>
      </sharedItems>
    </cacheField>
    <cacheField name="[dim_dates].[Monthname].[Monthname]" caption="Monthname" numFmtId="0" hierarchy="21"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 name="Dummy0" numFmtId="0" hierarchy="93" level="32767">
      <extLst>
        <ext xmlns:x14="http://schemas.microsoft.com/office/spreadsheetml/2009/9/main" uri="{63CAB8AC-B538-458d-9737-405883B0398D}">
          <x14:cacheField ignore="1"/>
        </ext>
      </extLst>
    </cacheField>
    <cacheField name="Dummy1" numFmtId="0" hierarchy="94" level="32767">
      <extLst>
        <ext xmlns:x14="http://schemas.microsoft.com/office/spreadsheetml/2009/9/main" uri="{63CAB8AC-B538-458d-9737-405883B0398D}">
          <x14:cacheField ignore="1"/>
        </ext>
      </extLst>
    </cacheField>
  </cacheFields>
  <cacheHierarchies count="95">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3"/>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fieldsUsage count="2">
        <fieldUsage x="-1"/>
        <fieldUsage x="2"/>
      </fieldsUsage>
    </cacheHierarchy>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4"/>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5"/>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0"/>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y uniqueName="Dummy0" caption="Date" measure="1" count="0">
      <extLst>
        <ext xmlns:x14="http://schemas.microsoft.com/office/spreadsheetml/2009/9/main" uri="{8CF416AD-EC4C-4aba-99F5-12A058AE0983}">
          <x14:cacheHierarchy ignore="1"/>
        </ext>
      </extLst>
    </cacheHierarchy>
    <cacheHierarchy uniqueName="Dummy1" caption="Date" measure="1" count="0">
      <extLst>
        <ext xmlns:x14="http://schemas.microsoft.com/office/spreadsheetml/2009/9/main" uri="{8CF416AD-EC4C-4aba-99F5-12A058AE0983}">
          <x14:cacheHierarchy ignore="1"/>
        </ext>
      </extLst>
    </cacheHierarchy>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saveData="0" refreshedBy="Blandine Winterhager" refreshedDate="42817.568184143522" createdVersion="5" refreshedVersion="5" minRefreshableVersion="3" recordCount="0" supportSubquery="1" supportAdvancedDrill="1">
  <cacheSource type="external" connectionId="6"/>
  <cacheFields count="19">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dim_dates].[date].[date]" caption="date" numFmtId="0" hierarchy="13" level="1">
      <sharedItems containsNonDate="0" count="214">
        <s v="2016-09-01"/>
        <s v="2016-09-02"/>
        <s v="2016-09-03"/>
        <s v="2016-09-04"/>
        <s v="2016-09-05"/>
        <s v="2016-09-06"/>
        <s v="2016-09-07"/>
        <s v="2016-09-08"/>
        <s v="2016-09-09"/>
        <s v="2016-09-10"/>
        <s v="2016-09-11"/>
        <s v="2016-09-12"/>
        <s v="2016-09-13"/>
        <s v="2016-09-14"/>
        <s v="2016-09-15"/>
        <s v="2016-09-16"/>
        <s v="2016-09-17"/>
        <s v="2016-09-18"/>
        <s v="2016-09-19"/>
        <s v="2016-09-20"/>
        <s v="2016-09-21"/>
        <s v="2016-09-22"/>
        <s v="2016-09-23"/>
        <s v="2016-09-24"/>
        <s v="2016-09-25"/>
        <s v="2016-09-26"/>
        <s v="2016-09-27"/>
        <s v="2016-09-28"/>
        <s v="2016-09-29"/>
        <s v="2016-09-30"/>
        <s v="2016-10-01" u="1"/>
        <s v="2016-10-02" u="1"/>
        <s v="2016-10-03" u="1"/>
        <s v="2016-10-04" u="1"/>
        <s v="2016-10-05" u="1"/>
        <s v="2016-10-06" u="1"/>
        <s v="2016-10-07" u="1"/>
        <s v="2016-10-08" u="1"/>
        <s v="2016-10-09" u="1"/>
        <s v="2016-10-10" u="1"/>
        <s v="2016-10-11" u="1"/>
        <s v="2016-10-12" u="1"/>
        <s v="2016-10-13" u="1"/>
        <s v="2016-10-14" u="1"/>
        <s v="2016-10-15" u="1"/>
        <s v="2016-10-16" u="1"/>
        <s v="2016-10-17" u="1"/>
        <s v="2016-10-18" u="1"/>
        <s v="2016-10-19" u="1"/>
        <s v="2016-10-20" u="1"/>
        <s v="2016-10-21" u="1"/>
        <s v="2016-10-22" u="1"/>
        <s v="2016-10-23" u="1"/>
        <s v="2016-10-24" u="1"/>
        <s v="2016-10-25" u="1"/>
        <s v="2016-10-26" u="1"/>
        <s v="2016-10-27" u="1"/>
        <s v="2016-10-28" u="1"/>
        <s v="2016-10-29" u="1"/>
        <s v="2016-10-30" u="1"/>
        <s v="2016-10-31" u="1"/>
        <s v="2016-11-16" u="1"/>
        <s v="2016-11-17" u="1"/>
        <s v="2016-11-18" u="1"/>
        <s v="2016-11-19" u="1"/>
        <s v="2016-11-20" u="1"/>
        <s v="2016-11-21" u="1"/>
        <s v="2016-11-22" u="1"/>
        <s v="2016-11-23" u="1"/>
        <s v="2016-11-24" u="1"/>
        <s v="2016-11-25" u="1"/>
        <s v="2016-11-26" u="1"/>
        <s v="2016-11-27" u="1"/>
        <s v="2016-11-28" u="1"/>
        <s v="2016-11-29" u="1"/>
        <s v="2016-11-30" u="1"/>
        <s v="2016-12-01" u="1"/>
        <s v="2016-12-02" u="1"/>
        <s v="2016-12-03" u="1"/>
        <s v="2016-12-04" u="1"/>
        <s v="2016-12-05" u="1"/>
        <s v="2016-12-06" u="1"/>
        <s v="2016-12-07" u="1"/>
        <s v="2016-12-08" u="1"/>
        <s v="2016-12-09" u="1"/>
        <s v="2016-12-10" u="1"/>
        <s v="2016-12-11" u="1"/>
        <s v="2016-12-12" u="1"/>
        <s v="2016-12-13" u="1"/>
        <s v="2016-12-14" u="1"/>
        <s v="2016-12-15" u="1"/>
        <s v="2016-12-16" u="1"/>
        <s v="2016-12-17" u="1"/>
        <s v="2016-12-18" u="1"/>
        <s v="2016-12-19" u="1"/>
        <s v="2016-12-20" u="1"/>
        <s v="2016-12-21" u="1"/>
        <s v="2016-12-22" u="1"/>
        <s v="2016-12-23" u="1"/>
        <s v="2016-12-24" u="1"/>
        <s v="2016-12-25" u="1"/>
        <s v="2016-12-26" u="1"/>
        <s v="2016-12-27" u="1"/>
        <s v="2016-12-28" u="1"/>
        <s v="2016-12-29" u="1"/>
        <s v="2016-12-30" u="1"/>
        <s v="2016-12-31" u="1"/>
        <s v="2017-01-01" u="1"/>
        <s v="2017-01-02" u="1"/>
        <s v="2017-01-03" u="1"/>
        <s v="2017-01-04" u="1"/>
        <s v="2017-01-05" u="1"/>
        <s v="2017-01-06" u="1"/>
        <s v="2017-01-07" u="1"/>
        <s v="2017-01-08" u="1"/>
        <s v="2017-01-09" u="1"/>
        <s v="2017-01-10" u="1"/>
        <s v="2017-01-11" u="1"/>
        <s v="2017-01-12" u="1"/>
        <s v="2017-01-13" u="1"/>
        <s v="2017-01-14" u="1"/>
        <s v="2017-01-15" u="1"/>
        <s v="2017-01-16" u="1"/>
        <s v="2017-01-17" u="1"/>
        <s v="2017-01-18" u="1"/>
        <s v="2017-01-19" u="1"/>
        <s v="2017-01-20" u="1"/>
        <s v="2017-01-21" u="1"/>
        <s v="2017-01-22" u="1"/>
        <s v="2017-01-23" u="1"/>
        <s v="2017-01-24" u="1"/>
        <s v="2017-01-25" u="1"/>
        <s v="2017-01-26" u="1"/>
        <s v="2017-01-27" u="1"/>
        <s v="2017-01-28" u="1"/>
        <s v="2017-01-29" u="1"/>
        <s v="2017-01-30" u="1"/>
        <s v="2017-01-31" u="1"/>
        <s v="2017-02-01" u="1"/>
        <s v="2017-02-02" u="1"/>
        <s v="2017-02-03" u="1"/>
        <s v="2017-02-04" u="1"/>
        <s v="2017-02-05" u="1"/>
        <s v="2017-02-06" u="1"/>
        <s v="2017-02-07" u="1"/>
        <s v="2017-02-08" u="1"/>
        <s v="2017-02-09" u="1"/>
        <s v="2017-02-10" u="1"/>
        <s v="2017-02-11" u="1"/>
        <s v="2017-02-12" u="1"/>
        <s v="2017-02-13" u="1"/>
        <s v="2017-02-14" u="1"/>
        <s v="2017-02-15" u="1"/>
        <s v="2017-02-16" u="1"/>
        <s v="2017-02-17" u="1"/>
        <s v="2017-02-18" u="1"/>
        <s v="2017-02-19" u="1"/>
        <s v="2017-02-20" u="1"/>
        <s v="2017-02-21" u="1"/>
        <s v="2016-07-01" u="1"/>
        <s v="2016-07-02" u="1"/>
        <s v="2016-07-03" u="1"/>
        <s v="2016-07-04" u="1"/>
        <s v="2016-07-05" u="1"/>
        <s v="2016-07-06" u="1"/>
        <s v="2016-07-07" u="1"/>
        <s v="2016-07-08" u="1"/>
        <s v="2016-07-09" u="1"/>
        <s v="2016-07-10" u="1"/>
        <s v="2016-07-11" u="1"/>
        <s v="2016-07-12" u="1"/>
        <s v="2016-07-13" u="1"/>
        <s v="2016-07-14" u="1"/>
        <s v="2016-07-15" u="1"/>
        <s v="2016-07-16" u="1"/>
        <s v="2016-07-17" u="1"/>
        <s v="2016-07-18" u="1"/>
        <s v="2016-07-19" u="1"/>
        <s v="2016-07-20" u="1"/>
        <s v="2016-07-21" u="1"/>
        <s v="2016-07-22" u="1"/>
        <s v="2016-07-23" u="1"/>
        <s v="2016-07-24" u="1"/>
        <s v="2016-07-25" u="1"/>
        <s v="2016-07-26" u="1"/>
        <s v="2016-07-27" u="1"/>
        <s v="2016-07-28" u="1"/>
        <s v="2016-07-29" u="1"/>
        <s v="2016-07-30" u="1"/>
        <s v="2016-07-31" u="1"/>
        <s v="2016-08-01" u="1"/>
        <s v="2016-08-02" u="1"/>
        <s v="2016-08-03" u="1"/>
        <s v="2016-08-04" u="1"/>
        <s v="2016-08-05" u="1"/>
        <s v="2016-08-06" u="1"/>
        <s v="2016-08-07" u="1"/>
        <s v="2016-08-08" u="1"/>
        <s v="2016-08-09" u="1"/>
        <s v="2016-08-10" u="1"/>
        <s v="2016-08-11" u="1"/>
        <s v="2016-08-12" u="1"/>
        <s v="2016-08-13" u="1"/>
        <s v="2016-08-14" u="1"/>
        <s v="2016-08-15" u="1"/>
        <s v="2016-08-16" u="1"/>
        <s v="2016-08-17" u="1"/>
        <s v="2016-08-18" u="1"/>
        <s v="2016-08-19" u="1"/>
        <s v="2016-08-20" u="1"/>
        <s v="2016-08-21" u="1"/>
        <s v="2016-08-22" u="1"/>
        <s v="2016-08-23" u="1"/>
        <s v="2016-08-24" u="1"/>
      </sharedItems>
    </cacheField>
    <cacheField name="[Measures].[Summe von Step1]" caption="Summe von Step1" numFmtId="0" hierarchy="77" level="32767"/>
    <cacheField name="[Measures].[Summe von Step2]" caption="Summe von Step2" numFmtId="0" hierarchy="78" level="32767"/>
    <cacheField name="[Measures].[Summe von Step3]" caption="Summe von Step3" numFmtId="0" hierarchy="79" level="32767"/>
    <cacheField name="[Measures].[Summe von Step4]" caption="Summe von Step4" numFmtId="0" hierarchy="80" level="32767"/>
    <cacheField name="[Measures].[Summe von Step5]" caption="Summe von Step5" numFmtId="0" hierarchy="81" level="32767"/>
    <cacheField name="[Measures].[Summe von Orders]" caption="Summe von Orders" numFmtId="0" hierarchy="82" level="32767"/>
    <cacheField name="[Measures].[Summe von Revenue]" caption="Summe von Revenue" numFmtId="0" hierarchy="83" level="32767"/>
    <cacheField name="[dim_dates].[fiscalyear].[fiscalyear]" caption="fiscalyear" numFmtId="0" hierarchy="17" level="1">
      <sharedItems containsSemiMixedTypes="0" containsNonDate="0" containsString="0"/>
    </cacheField>
    <cacheField name="[dim_dates].[Monthname].[Monthname]" caption="Monthname" numFmtId="0" hierarchy="21" level="1">
      <sharedItems count="7">
        <s v="Sep 16"/>
        <s v="Okt 16"/>
        <s v="Nov 16"/>
        <s v="Dez 16"/>
        <s v="Jan 17"/>
        <s v="Feb 17"/>
        <s v="Mrz 17"/>
      </sharedItems>
    </cacheField>
    <cacheField name="[dim_devicetype].[DeviceCategory].[DeviceCategory]" caption="DeviceCategory" numFmtId="0" hierarchy="27" level="1">
      <sharedItems containsSemiMixedTypes="0" containsNonDate="0" containsString="0"/>
    </cacheField>
    <cacheField name="[adobe_cart_conversion2seg].[DeliveryMethod.].[DeliveryMethod.]" caption="DeliveryMethod." numFmtId="0" hierarchy="11" level="1">
      <sharedItems containsSemiMixedTypes="0" containsNonDate="0" containsString="0"/>
    </cacheField>
    <cacheField name="[Measures].[Cart CR]" caption="Cart CR" numFmtId="0" hierarchy="68" level="32767"/>
    <cacheField name="[Measures].[AOV]" caption="AOV" numFmtId="0" hierarchy="71" level="32767"/>
    <cacheField name="[dim_dates].[Weekname].[Weekname]" caption="Weekname" numFmtId="0" hierarchy="19" level="1">
      <sharedItems containsSemiMixedTypes="0" containsNonDate="0" containsString="0" containsNumber="1" containsInteger="1" count="5">
        <n v="35"/>
        <n v="36"/>
        <n v="37"/>
        <n v="38"/>
        <n v="39"/>
      </sharedItems>
      <extLst>
        <ext xmlns:x15="http://schemas.microsoft.com/office/spreadsheetml/2010/11/main" uri="{4F2E5C28-24EA-4eb8-9CBF-B6C8F9C3D259}">
          <x15:cachedUniqueNames>
            <x15:cachedUniqueName index="0" name="[dim_dates].[Weekname].&amp;[35]"/>
            <x15:cachedUniqueName index="1" name="[dim_dates].[Weekname].&amp;[36]"/>
            <x15:cachedUniqueName index="2" name="[dim_dates].[Weekname].&amp;[37]"/>
            <x15:cachedUniqueName index="3" name="[dim_dates].[Weekname].&amp;[38]"/>
            <x15:cachedUniqueName index="4" name="[dim_dates].[Weekname].&amp;[39]"/>
          </x15:cachedUniqueNames>
        </ext>
      </extLst>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fieldsUsage count="2">
        <fieldUsage x="-1"/>
        <fieldUsage x="15"/>
      </fieldsUsage>
    </cacheHierarchy>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2" memberValueDatatype="130" unbalanced="0">
      <fieldsUsage count="2">
        <fieldUsage x="-1"/>
        <fieldUsage x="4"/>
      </fieldsUsage>
    </cacheHierarchy>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fieldsUsage count="2">
        <fieldUsage x="-1"/>
        <fieldUsage x="12"/>
      </fieldsUsage>
    </cacheHierarchy>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2" memberValueDatatype="20" unbalanced="0">
      <fieldsUsage count="2">
        <fieldUsage x="-1"/>
        <fieldUsage x="18"/>
      </fieldsUsage>
    </cacheHierarchy>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13"/>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4"/>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oneField="1">
      <fieldsUsage count="1">
        <fieldUsage x="16"/>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oneField="1">
      <fieldsUsage count="1">
        <fieldUsage x="17"/>
      </fieldsUsage>
    </cacheHierarchy>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5"/>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oneField="1">
      <fieldsUsage count="1">
        <fieldUsage x="6"/>
      </fieldsUsage>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oneField="1">
      <fieldsUsage count="1">
        <fieldUsage x="7"/>
      </fieldsUsage>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oneField="1">
      <fieldsUsage count="1">
        <fieldUsage x="8"/>
      </fieldsUsage>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oneField="1">
      <fieldsUsage count="1">
        <fieldUsage x="9"/>
      </fieldsUsage>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10"/>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1"/>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invalid="1" saveData="0" refreshedBy="Blandine Winterhager" refreshedDate="42817.568208449076" createdVersion="3" refreshedVersion="5" minRefreshableVersion="3" recordCount="0" tupleCache="1">
  <cacheSource type="external" connectionId="6"/>
  <cacheFields count="1">
    <cacheField name="[Measures].[MeasuresLevel]" caption="MeasuresLevel" numFmtId="0" hierarchy="28">
      <sharedItems count="1">
        <s v="[Measures].[MaxDate]" c="MaxDate"/>
      </sharedItems>
    </cacheField>
  </cacheFields>
  <cacheHierarchies count="94">
    <cacheHierarchy uniqueName="[adobe_cart_conversion2seg].[Date]" caption="Date" attribute="1" time="1" defaultMemberUniqueName="[adobe_cart_conversion2seg].[Date].[All]" allUniqueName="[adobe_cart_conversion2seg].[Date].[All]" dimensionUniqueName="[adobe_cart_conversion2seg]" displayFolder="" count="2"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2"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2"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2"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2"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2"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2"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2"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2"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2"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2" memberValueDatatype="130" unbalanced="0"/>
    <cacheHierarchy uniqueName="[dim_dates].[date]" caption="date" attribute="1" defaultMemberUniqueName="[dim_dates].[date].[All]" allUniqueName="[dim_dates].[date].[All]" dimensionUniqueName="[dim_dates]" displayFolder="" count="2" memberValueDatatype="130" unbalanced="0"/>
    <cacheHierarchy uniqueName="[dim_dates].[month]" caption="month" attribute="1" time="1" defaultMemberUniqueName="[dim_dates].[month].[All]" allUniqueName="[dim_dates].[month].[All]" dimensionUniqueName="[dim_dates]" displayFolder="" count="2" memberValueDatatype="7" unbalanced="0"/>
    <cacheHierarchy uniqueName="[dim_dates].[year]" caption="year" attribute="1" time="1" defaultMemberUniqueName="[dim_dates].[year].[All]" allUniqueName="[dim_dates].[year].[All]" dimensionUniqueName="[dim_dates]" displayFolder="" count="2" memberValueDatatype="7" unbalanced="0"/>
    <cacheHierarchy uniqueName="[dim_dates].[week]" caption="week" attribute="1" time="1" defaultMemberUniqueName="[dim_dates].[week].[All]" allUniqueName="[dim_dates].[week].[All]" dimensionUniqueName="[dim_dates]" displayFolder="" count="2"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2" memberValueDatatype="20" unbalanced="0"/>
    <cacheHierarchy uniqueName="[dim_dates].[Weekname]" caption="Weekname" attribute="1" defaultMemberUniqueName="[dim_dates].[Weekname].[All]" allUniqueName="[dim_dates].[Weekname].[All]" dimensionUniqueName="[dim_dates]" displayFolder="" count="2" memberValueDatatype="20" unbalanced="0"/>
    <cacheHierarchy uniqueName="[dim_dates].[DateTime]" caption="DateTime" attribute="1" time="1" defaultMemberUniqueName="[dim_dates].[DateTime].[All]" allUniqueName="[dim_dates].[DateTime].[All]" dimensionUniqueName="[dim_dates]" displayFolder="" count="2" memberValueDatatype="7" unbalanced="0"/>
    <cacheHierarchy uniqueName="[dim_dates].[Monthname]" caption="Monthname" attribute="1" defaultMemberUniqueName="[dim_dates].[Monthname].[All]" allUniqueName="[dim_dates].[Monthname].[All]" dimensionUniqueName="[dim_dates]" displayFolder="" count="2" memberValueDatatype="130" unbalanced="0"/>
    <cacheHierarchy uniqueName="[dim_dates].[Weekdayname]" caption="Weekdayname" attribute="1" defaultMemberUniqueName="[dim_dates].[Weekdayname].[All]" allUniqueName="[dim_dates].[Weekdayname].[All]" dimensionUniqueName="[dim_dates]" displayFolder="" count="2" memberValueDatatype="130" unbalanced="0"/>
    <cacheHierarchy uniqueName="[dim_dates].[Rank]" caption="Rank" attribute="1" defaultMemberUniqueName="[dim_dates].[Rank].[All]" allUniqueName="[dim_dates].[Rank].[All]" dimensionUniqueName="[dim_dates]" displayFolder="" count="2" memberValueDatatype="20" unbalanced="0"/>
    <cacheHierarchy uniqueName="[dim_dates].[nicemonth]" caption="nicemonth" attribute="1" defaultMemberUniqueName="[dim_dates].[nicemonth].[All]" allUniqueName="[dim_dates].[nicemonth].[All]" dimensionUniqueName="[dim_dates]" displayFolder="" count="2" memberValueDatatype="130" unbalanced="0"/>
    <cacheHierarchy uniqueName="[dim_dates].[date3]" caption="date3" attribute="1" time="1" defaultMemberUniqueName="[dim_dates].[date3].[All]" allUniqueName="[dim_dates].[date3].[All]" dimensionUniqueName="[dim_dates]" displayFolder="" count="2" memberValueDatatype="7" unbalanced="0"/>
    <cacheHierarchy uniqueName="[dim_devicetype].[DeviceType]" caption="DeviceType" attribute="1" defaultMemberUniqueName="[dim_devicetype].[DeviceType].[All]" allUniqueName="[dim_devicetype].[DeviceType].[All]" dimensionUniqueName="[dim_devicetype]" displayFolder="" count="2"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Measures]" caption="Measures" attribute="1" keyAttribute="1" defaultMemberUniqueName="[Measures].[__XL_Count of Models]" dimensionUniqueName="[Measures]" displayFolder="" measures="1" count="1" memberValueDatatype="130" unbalanced="0">
      <fieldsUsage count="1">
        <fieldUsage x="0"/>
      </fieldsUsage>
    </cacheHierarchy>
    <cacheHierarchy uniqueName="[Rank].[M]" caption="M" attribute="1" time="1" defaultMemberUniqueName="[Rank].[M].[All]" allUniqueName="[Rank].[M].[All]" dimensionUniqueName="[Rank]" displayFolder="" count="2" memberValueDatatype="7" unbalanced="0"/>
    <cacheHierarchy uniqueName="[Rank].[Rank]" caption="Rank" attribute="1" defaultMemberUniqueName="[Rank].[Rank].[All]" allUniqueName="[Rank].[Rank].[All]" dimensionUniqueName="[Rank]" displayFolder="" count="2" memberValueDatatype="20" unbalanced="0"/>
    <cacheHierarchy uniqueName="[Targetstabelle].[DeviceCat]" caption="DeviceCat" attribute="1" defaultMemberUniqueName="[Targetstabelle].[DeviceCat].[All]" allUniqueName="[Targetstabelle].[DeviceCat].[All]" dimensionUniqueName="[Targetstabelle]" displayFolder="" count="2" memberValueDatatype="130" unbalanced="0"/>
    <cacheHierarchy uniqueName="[Targetstabelle].[Target 1to2]" caption="Target 1to2" attribute="1" defaultMemberUniqueName="[Targetstabelle].[Target 1to2].[All]" allUniqueName="[Targetstabelle].[Target 1to2].[All]" dimensionUniqueName="[Targetstabelle]" displayFolder="" count="2" memberValueDatatype="5" unbalanced="0"/>
    <cacheHierarchy uniqueName="[Targetstabelle].[Target 2to3]" caption="Target 2to3" attribute="1" defaultMemberUniqueName="[Targetstabelle].[Target 2to3].[All]" allUniqueName="[Targetstabelle].[Target 2to3].[All]" dimensionUniqueName="[Targetstabelle]" displayFolder="" count="2" memberValueDatatype="5" unbalanced="0"/>
    <cacheHierarchy uniqueName="[Targetstabelle].[Target 3to4]" caption="Target 3to4" attribute="1" defaultMemberUniqueName="[Targetstabelle].[Target 3to4].[All]" allUniqueName="[Targetstabelle].[Target 3to4].[All]" dimensionUniqueName="[Targetstabelle]" displayFolder="" count="2" memberValueDatatype="5" unbalanced="0"/>
    <cacheHierarchy uniqueName="[Targetstabelle].[Target 4to6]" caption="Target 4to6" attribute="1" defaultMemberUniqueName="[Targetstabelle].[Target 4to6].[All]" allUniqueName="[Targetstabelle].[Target 4to6].[All]" dimensionUniqueName="[Targetstabelle]" displayFolder="" count="2" memberValueDatatype="5" unbalanced="0"/>
    <cacheHierarchy uniqueName="[Targetstabelle].[test]" caption="test" attribute="1" defaultMemberUniqueName="[Targetstabelle].[test].[All]" allUniqueName="[Targetstabelle].[test].[All]" dimensionUniqueName="[Targetstabelle]" displayFolder="" count="2" memberValueDatatype="20" unbalanced="0"/>
    <cacheHierarchy uniqueName="[WIFtabelle].[Date]" caption="Date" attribute="1" time="1" defaultMemberUniqueName="[WIFtabelle].[Date].[All]" allUniqueName="[WIFtabelle].[Date].[All]" dimensionUniqueName="[WIFtabelle]" displayFolder="" count="2" memberValueDatatype="7" unbalanced="0"/>
    <cacheHierarchy uniqueName="[WIFtabelle].[What?]" caption="What?" attribute="1" defaultMemberUniqueName="[WIFtabelle].[What?].[All]" allUniqueName="[WIFtabelle].[What?].[All]" dimensionUniqueName="[WIFtabelle]" displayFolder="" count="2" memberValueDatatype="130" unbalanced="0"/>
    <cacheHierarchy uniqueName="[WIFtabelle].[Start Date]" caption="Start Date" attribute="1" time="1" defaultMemberUniqueName="[WIFtabelle].[Start Date].[All]" allUniqueName="[WIFtabelle].[Start Date].[All]" dimensionUniqueName="[WIFtabelle]" displayFolder="" count="2" memberValueDatatype="7" unbalanced="0"/>
    <cacheHierarchy uniqueName="[WIFtabelle].[End Date]" caption="End Date" attribute="1" time="1" defaultMemberUniqueName="[WIFtabelle].[End Date].[All]" allUniqueName="[WIFtabelle].[End Date].[All]" dimensionUniqueName="[WIFtabelle]" displayFolder="" count="2" memberValueDatatype="7" unbalanced="0"/>
    <cacheHierarchy uniqueName="[WIFtabelle].[Device]" caption="Device" attribute="1" defaultMemberUniqueName="[WIFtabelle].[Device].[All]" allUniqueName="[WIFtabelle].[Device].[All]" dimensionUniqueName="[WIFtabelle]" displayFolder="" count="2"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2" memberValueDatatype="130" unbalanced="0"/>
    <cacheHierarchy uniqueName="[WIFtabelle].[Impacted KPI]" caption="Impacted KPI" attribute="1" defaultMemberUniqueName="[WIFtabelle].[Impacted KPI].[All]" allUniqueName="[WIFtabelle].[Impacted KPI].[All]" dimensionUniqueName="[WIFtabelle]" displayFolder="" count="2"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2"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2" memberValueDatatype="5" unbalanced="0"/>
    <cacheHierarchy uniqueName="[WIFtabelle].[Inc Number]" caption="Inc Number" attribute="1" defaultMemberUniqueName="[WIFtabelle].[Inc Number].[All]" allUniqueName="[WIFtabelle].[Inc Number].[All]" dimensionUniqueName="[WIFtabelle]" displayFolder="" count="2" memberValueDatatype="130" unbalanced="0"/>
    <cacheHierarchy uniqueName="[WIFtabelle].[Comment]" caption="Comment" attribute="1" defaultMemberUniqueName="[WIFtabelle].[Comment].[All]" allUniqueName="[WIFtabelle].[Comment].[All]" dimensionUniqueName="[WIFtabelle]" displayFolder="" count="2" memberValueDatatype="130" unbalanced="0"/>
    <cacheHierarchy uniqueName="[WIFtabelle].[x]" caption="x" attribute="1" defaultMemberUniqueName="[WIFtabelle].[x].[All]" allUniqueName="[WIFtabelle].[x].[All]" dimensionUniqueName="[WIFtabelle]" displayFolder="" count="2" memberValueDatatype="130" unbalanced="0"/>
    <cacheHierarchy uniqueName="[WIFtabelle].[x2]" caption="x2" attribute="1" defaultMemberUniqueName="[WIFtabelle].[x2].[All]" allUniqueName="[WIFtabelle].[x2].[All]" dimensionUniqueName="[WIFtabelle]" displayFolder="" count="2" memberValueDatatype="130" unbalanced="0"/>
    <cacheHierarchy uniqueName="[WIFtabelle].[x3]" caption="x3" attribute="1" defaultMemberUniqueName="[WIFtabelle].[x3].[All]" allUniqueName="[WIFtabelle].[x3].[All]" dimensionUniqueName="[WIFtabelle]" displayFolder="" count="2"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6"/>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2"/>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8"/>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tupleCache>
    <entries count="1">
      <n v="42814" in="0">
        <tpls c="1">
          <tpl fld="0" item="0"/>
        </tpls>
      </n>
    </entries>
    <queryCache count="1">
      <query mdx="[Measures].[MaxDate]">
        <tpls c="1">
          <tpl fld="0" item="0"/>
        </tpls>
      </query>
    </queryCache>
    <serverFormats count="1">
      <serverFormat format=""/>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saveData="0" refreshedBy="Blandine Winterhager" refreshedDate="42817.588680439818" createdVersion="5" refreshedVersion="5" minRefreshableVersion="3" recordCount="0" supportSubquery="1" supportAdvancedDrill="1">
  <cacheSource type="external" connectionId="6"/>
  <cacheFields count="15">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dim_dates].[date].[date]" caption="date" numFmtId="0" hierarchy="13" level="1">
      <sharedItems count="201">
        <s v="2017-01-01"/>
        <s v="2017-01-02"/>
        <s v="2017-01-03"/>
        <s v="2017-01-04"/>
        <s v="2017-01-05"/>
        <s v="2017-01-06"/>
        <s v="2017-01-07"/>
        <s v="2017-01-08"/>
        <s v="2017-01-09"/>
        <s v="2017-01-10"/>
        <s v="2017-01-11"/>
        <s v="2017-01-12"/>
        <s v="2017-01-13"/>
        <s v="2017-01-14"/>
        <s v="2017-01-15"/>
        <s v="2017-01-16"/>
        <s v="2017-01-17"/>
        <s v="2017-01-18"/>
        <s v="2017-01-19"/>
        <s v="2017-01-20"/>
        <s v="2017-01-21"/>
        <s v="2017-01-22"/>
        <s v="2017-01-23"/>
        <s v="2017-01-24"/>
        <s v="2017-01-25"/>
        <s v="2017-01-26"/>
        <s v="2017-01-27"/>
        <s v="2017-01-28"/>
        <s v="2017-01-29"/>
        <s v="2017-01-30"/>
        <s v="2017-01-31"/>
        <s v="2017-02-01"/>
        <s v="2017-02-02"/>
        <s v="2017-02-03"/>
        <s v="2017-02-04"/>
        <s v="2017-02-05"/>
        <s v="2017-02-06"/>
        <s v="2017-02-07"/>
        <s v="2017-02-08"/>
        <s v="2017-02-09"/>
        <s v="2017-02-10"/>
        <s v="2017-02-11"/>
        <s v="2017-02-12"/>
        <s v="2017-02-13"/>
        <s v="2017-02-14"/>
        <s v="2017-02-15"/>
        <s v="2017-02-16"/>
        <s v="2017-02-17"/>
        <s v="2017-02-18"/>
        <s v="2017-02-19"/>
        <s v="2017-02-20"/>
        <s v="2017-02-21"/>
        <s v="2017-02-22"/>
        <s v="2017-02-23"/>
        <s v="2017-02-24"/>
        <s v="2017-02-25"/>
        <s v="2017-02-26"/>
        <s v="2017-02-27"/>
        <s v="2017-02-28"/>
        <s v="2016-11-16" u="1"/>
        <s v="2016-11-17" u="1"/>
        <s v="2016-11-18" u="1"/>
        <s v="2016-11-19" u="1"/>
        <s v="2016-11-20" u="1"/>
        <s v="2016-11-21" u="1"/>
        <s v="2016-11-22" u="1"/>
        <s v="2016-11-23" u="1"/>
        <s v="2016-11-24" u="1"/>
        <s v="2016-11-25" u="1"/>
        <s v="2016-11-26" u="1"/>
        <s v="2016-11-27" u="1"/>
        <s v="2016-11-28" u="1"/>
        <s v="2016-11-29" u="1"/>
        <s v="2016-11-30" u="1"/>
        <s v="2016-12-01" u="1"/>
        <s v="2016-12-02" u="1"/>
        <s v="2016-12-03" u="1"/>
        <s v="2016-12-04" u="1"/>
        <s v="2016-12-05" u="1"/>
        <s v="2016-12-06" u="1"/>
        <s v="2016-12-07" u="1"/>
        <s v="2016-12-08" u="1"/>
        <s v="2016-12-09" u="1"/>
        <s v="2016-12-10" u="1"/>
        <s v="2016-12-11" u="1"/>
        <s v="2016-12-12" u="1"/>
        <s v="2016-12-13" u="1"/>
        <s v="2016-12-14" u="1"/>
        <s v="2016-12-15" u="1"/>
        <s v="2016-12-16" u="1"/>
        <s v="2016-12-17" u="1"/>
        <s v="2016-12-18" u="1"/>
        <s v="2016-12-19" u="1"/>
        <s v="2016-12-20" u="1"/>
        <s v="2016-12-21" u="1"/>
        <s v="2016-12-22" u="1"/>
        <s v="2016-12-23" u="1"/>
        <s v="2016-12-24" u="1"/>
        <s v="2016-12-25" u="1"/>
        <s v="2016-12-26" u="1"/>
        <s v="2016-12-27" u="1"/>
        <s v="2016-12-28" u="1"/>
        <s v="2016-12-29" u="1"/>
        <s v="2016-12-30" u="1"/>
        <s v="2016-12-31" u="1"/>
        <s v="2016-07-01" u="1"/>
        <s v="2016-07-02" u="1"/>
        <s v="2016-07-03" u="1"/>
        <s v="2016-07-04" u="1"/>
        <s v="2016-07-05" u="1"/>
        <s v="2016-07-06" u="1"/>
        <s v="2016-07-07" u="1"/>
        <s v="2016-07-08" u="1"/>
        <s v="2016-07-09" u="1"/>
        <s v="2016-07-10" u="1"/>
        <s v="2016-07-11" u="1"/>
        <s v="2016-07-12" u="1"/>
        <s v="2016-07-13" u="1"/>
        <s v="2016-07-14" u="1"/>
        <s v="2016-07-15" u="1"/>
        <s v="2016-07-16" u="1"/>
        <s v="2016-07-17" u="1"/>
        <s v="2016-07-18" u="1"/>
        <s v="2016-07-19" u="1"/>
        <s v="2016-07-20" u="1"/>
        <s v="2016-07-21" u="1"/>
        <s v="2016-07-22" u="1"/>
        <s v="2016-07-23" u="1"/>
        <s v="2016-07-24" u="1"/>
        <s v="2016-07-25" u="1"/>
        <s v="2016-07-26" u="1"/>
        <s v="2016-07-27" u="1"/>
        <s v="2016-07-28" u="1"/>
        <s v="2016-07-29" u="1"/>
        <s v="2016-07-30" u="1"/>
        <s v="2016-07-31" u="1"/>
        <s v="2016-08-01" u="1"/>
        <s v="2016-08-02" u="1"/>
        <s v="2016-08-03" u="1"/>
        <s v="2016-08-04" u="1"/>
        <s v="2016-08-05" u="1"/>
        <s v="2016-08-06" u="1"/>
        <s v="2016-08-07" u="1"/>
        <s v="2016-08-08" u="1"/>
        <s v="2016-08-09" u="1"/>
        <s v="2016-08-10" u="1"/>
        <s v="2016-08-11" u="1"/>
        <s v="2016-08-12" u="1"/>
        <s v="2016-08-13" u="1"/>
        <s v="2016-08-14" u="1"/>
        <s v="2016-08-15" u="1"/>
        <s v="2016-08-16" u="1"/>
        <s v="2016-08-17" u="1"/>
        <s v="2016-08-18" u="1"/>
        <s v="2016-08-19" u="1"/>
        <s v="2016-08-20" u="1"/>
        <s v="2016-08-21" u="1"/>
        <s v="2016-08-22" u="1"/>
        <s v="2016-08-23" u="1"/>
        <s v="2016-08-24" u="1"/>
        <s v="2016-09-21" u="1"/>
        <s v="2016-09-22" u="1"/>
        <s v="2016-09-23" u="1"/>
        <s v="2016-09-24" u="1"/>
        <s v="2016-09-25" u="1"/>
        <s v="2016-09-26" u="1"/>
        <s v="2016-09-27" u="1"/>
        <s v="2016-09-28" u="1"/>
        <s v="2016-09-29" u="1"/>
        <s v="2016-09-30" u="1"/>
        <s v="2016-10-01" u="1"/>
        <s v="2016-10-02" u="1"/>
        <s v="2016-10-03" u="1"/>
        <s v="2016-10-04" u="1"/>
        <s v="2016-10-05" u="1"/>
        <s v="2016-10-06" u="1"/>
        <s v="2016-10-07" u="1"/>
        <s v="2016-10-08" u="1"/>
        <s v="2016-10-09" u="1"/>
        <s v="2016-10-10" u="1"/>
        <s v="2016-10-11" u="1"/>
        <s v="2016-10-12" u="1"/>
        <s v="2016-10-13" u="1"/>
        <s v="2016-10-14" u="1"/>
        <s v="2016-10-15" u="1"/>
        <s v="2016-10-16" u="1"/>
        <s v="2016-10-17" u="1"/>
        <s v="2016-10-18" u="1"/>
        <s v="2016-10-19" u="1"/>
        <s v="2016-10-20" u="1"/>
        <s v="2016-10-21" u="1"/>
        <s v="2016-10-22" u="1"/>
        <s v="2016-10-23" u="1"/>
        <s v="2016-10-24" u="1"/>
        <s v="2016-10-25" u="1"/>
        <s v="2016-10-26" u="1"/>
        <s v="2016-10-27" u="1"/>
        <s v="2016-10-28" u="1"/>
        <s v="2016-10-29" u="1"/>
        <s v="2016-10-30" u="1"/>
        <s v="2016-10-31" u="1"/>
      </sharedItems>
    </cacheField>
    <cacheField name="[Measures].[Summe von Step1]" caption="Summe von Step1" numFmtId="0" hierarchy="77" level="32767"/>
    <cacheField name="[Measures].[Summe von Step2]" caption="Summe von Step2" numFmtId="0" hierarchy="78" level="32767"/>
    <cacheField name="[Measures].[Summe von Step3]" caption="Summe von Step3" numFmtId="0" hierarchy="79" level="32767"/>
    <cacheField name="[Measures].[Summe von Step4]" caption="Summe von Step4" numFmtId="0" hierarchy="80" level="32767"/>
    <cacheField name="[Measures].[Summe von Step5]" caption="Summe von Step5" numFmtId="0" hierarchy="81" level="32767"/>
    <cacheField name="[Measures].[Summe von Orders]" caption="Summe von Orders" numFmtId="0" hierarchy="82" level="32767"/>
    <cacheField name="[Measures].[Summe von Revenue]" caption="Summe von Revenue" numFmtId="0" hierarchy="83" level="32767"/>
    <cacheField name="[dim_dates].[DateTime].[DateTime]" caption="DateTime" numFmtId="0" hierarchy="20"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 name="[Measures].[Cart CR]" caption="Cart CR" numFmtId="0" hierarchy="68" level="32767"/>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2" memberValueDatatype="130" unbalanced="0">
      <fieldsUsage count="2">
        <fieldUsage x="-1"/>
        <fieldUsage x="4"/>
      </fieldsUsage>
    </cacheHierarchy>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2" memberValueDatatype="7" unbalanced="0">
      <fieldsUsage count="2">
        <fieldUsage x="-1"/>
        <fieldUsage x="12"/>
      </fieldsUsage>
    </cacheHierarchy>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3"/>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oneField="1">
      <fieldsUsage count="1">
        <fieldUsage x="14"/>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5"/>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oneField="1">
      <fieldsUsage count="1">
        <fieldUsage x="6"/>
      </fieldsUsage>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oneField="1">
      <fieldsUsage count="1">
        <fieldUsage x="7"/>
      </fieldsUsage>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oneField="1">
      <fieldsUsage count="1">
        <fieldUsage x="8"/>
      </fieldsUsage>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oneField="1">
      <fieldsUsage count="1">
        <fieldUsage x="9"/>
      </fieldsUsage>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10"/>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1"/>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saveData="0" refreshedBy="Blandine Winterhager" refreshedDate="42817.588681134257" createdVersion="5" refreshedVersion="5" minRefreshableVersion="3" recordCount="0" supportSubquery="1" supportAdvancedDrill="1">
  <cacheSource type="external" connectionId="6"/>
  <cacheFields count="16">
    <cacheField name="[Measures].[Fallout 1to2]" caption="Fallout 1to2" numFmtId="0" hierarchy="64" level="32767"/>
    <cacheField name="[Measures].[Fallout 2to3]" caption="Fallout 2to3" numFmtId="0" hierarchy="65" level="32767"/>
    <cacheField name="[Measures].[Fallout 3to4]" caption="Fallout 3to4" numFmtId="0" hierarchy="66" level="32767"/>
    <cacheField name="[Measures].[Fallout 4to6]" caption="Fallout 4to6" numFmtId="0" hierarchy="67" level="32767"/>
    <cacheField name="[dim_dates].[date].[date]" caption="date" numFmtId="0" hierarchy="13" level="1">
      <sharedItems count="214">
        <s v="2017-03-01"/>
        <s v="2017-03-02"/>
        <s v="2017-03-03"/>
        <s v="2017-03-04"/>
        <s v="2017-03-05"/>
        <s v="2017-03-06"/>
        <s v="2017-03-07"/>
        <s v="2017-03-08"/>
        <s v="2017-03-09"/>
        <s v="2017-03-10"/>
        <s v="2017-03-11"/>
        <s v="2017-03-12"/>
        <s v="2017-03-13"/>
        <s v="2017-03-14"/>
        <s v="2017-03-15"/>
        <s v="2017-03-16"/>
        <s v="2017-03-17"/>
        <s v="2017-03-18"/>
        <s v="2017-03-19"/>
        <s v="2017-03-20"/>
        <s v="2017-01-01" u="1"/>
        <s v="2017-01-02" u="1"/>
        <s v="2017-01-03" u="1"/>
        <s v="2017-01-04" u="1"/>
        <s v="2017-01-05" u="1"/>
        <s v="2017-01-06" u="1"/>
        <s v="2017-01-07" u="1"/>
        <s v="2017-01-08" u="1"/>
        <s v="2017-01-09" u="1"/>
        <s v="2017-01-10" u="1"/>
        <s v="2017-01-11" u="1"/>
        <s v="2017-01-12" u="1"/>
        <s v="2017-01-13" u="1"/>
        <s v="2017-01-14" u="1"/>
        <s v="2017-01-15" u="1"/>
        <s v="2017-01-16" u="1"/>
        <s v="2017-01-17" u="1"/>
        <s v="2017-01-18" u="1"/>
        <s v="2017-01-19" u="1"/>
        <s v="2017-01-20" u="1"/>
        <s v="2017-01-21" u="1"/>
        <s v="2017-01-22" u="1"/>
        <s v="2017-01-23" u="1"/>
        <s v="2017-01-24" u="1"/>
        <s v="2017-01-25" u="1"/>
        <s v="2017-01-26" u="1"/>
        <s v="2017-01-27" u="1"/>
        <s v="2017-01-28" u="1"/>
        <s v="2017-01-29" u="1"/>
        <s v="2017-01-30" u="1"/>
        <s v="2017-01-31" u="1"/>
        <s v="2017-02-01" u="1"/>
        <s v="2017-02-02" u="1"/>
        <s v="2017-02-03" u="1"/>
        <s v="2017-02-04" u="1"/>
        <s v="2017-02-05" u="1"/>
        <s v="2017-02-06" u="1"/>
        <s v="2017-02-07" u="1"/>
        <s v="2017-02-08" u="1"/>
        <s v="2017-02-09" u="1"/>
        <s v="2017-02-10" u="1"/>
        <s v="2017-02-11" u="1"/>
        <s v="2017-02-12" u="1"/>
        <s v="2017-02-13" u="1"/>
        <s v="2017-02-14" u="1"/>
        <s v="2017-02-15" u="1"/>
        <s v="2017-02-16" u="1"/>
        <s v="2017-02-17" u="1"/>
        <s v="2017-02-18" u="1"/>
        <s v="2017-02-19" u="1"/>
        <s v="2017-02-20" u="1"/>
        <s v="2017-02-21" u="1"/>
        <s v="2016-07-01" u="1"/>
        <s v="2016-07-02" u="1"/>
        <s v="2016-07-03" u="1"/>
        <s v="2016-07-04" u="1"/>
        <s v="2016-07-05" u="1"/>
        <s v="2016-07-06" u="1"/>
        <s v="2016-07-07" u="1"/>
        <s v="2016-07-08" u="1"/>
        <s v="2016-07-09" u="1"/>
        <s v="2016-07-10" u="1"/>
        <s v="2016-07-11" u="1"/>
        <s v="2016-07-12" u="1"/>
        <s v="2016-07-13" u="1"/>
        <s v="2016-07-14" u="1"/>
        <s v="2016-07-15" u="1"/>
        <s v="2016-07-16" u="1"/>
        <s v="2016-07-17" u="1"/>
        <s v="2016-07-18" u="1"/>
        <s v="2016-07-19" u="1"/>
        <s v="2016-07-20" u="1"/>
        <s v="2016-07-21" u="1"/>
        <s v="2016-07-22" u="1"/>
        <s v="2016-07-23" u="1"/>
        <s v="2016-07-24" u="1"/>
        <s v="2016-07-25" u="1"/>
        <s v="2016-07-26" u="1"/>
        <s v="2016-07-27" u="1"/>
        <s v="2016-07-28" u="1"/>
        <s v="2016-07-29" u="1"/>
        <s v="2016-07-30" u="1"/>
        <s v="2016-07-31" u="1"/>
        <s v="2016-08-01" u="1"/>
        <s v="2016-08-02" u="1"/>
        <s v="2016-08-03" u="1"/>
        <s v="2016-08-04" u="1"/>
        <s v="2016-08-05" u="1"/>
        <s v="2016-08-06" u="1"/>
        <s v="2016-08-07" u="1"/>
        <s v="2016-08-08" u="1"/>
        <s v="2016-08-09" u="1"/>
        <s v="2016-08-10" u="1"/>
        <s v="2016-08-11" u="1"/>
        <s v="2016-08-12" u="1"/>
        <s v="2016-08-13" u="1"/>
        <s v="2016-08-14" u="1"/>
        <s v="2016-08-15" u="1"/>
        <s v="2016-08-16" u="1"/>
        <s v="2016-08-17" u="1"/>
        <s v="2016-08-18" u="1"/>
        <s v="2016-08-19" u="1"/>
        <s v="2016-08-20" u="1"/>
        <s v="2016-08-21" u="1"/>
        <s v="2016-08-22" u="1"/>
        <s v="2016-08-23" u="1"/>
        <s v="2016-08-24" u="1"/>
        <s v="2016-09-21" u="1"/>
        <s v="2016-09-22" u="1"/>
        <s v="2016-09-23" u="1"/>
        <s v="2016-09-24" u="1"/>
        <s v="2016-09-25" u="1"/>
        <s v="2016-09-26" u="1"/>
        <s v="2016-09-27" u="1"/>
        <s v="2016-09-28" u="1"/>
        <s v="2016-09-29" u="1"/>
        <s v="2016-09-30" u="1"/>
        <s v="2016-10-01" u="1"/>
        <s v="2016-10-02" u="1"/>
        <s v="2016-10-03" u="1"/>
        <s v="2016-10-04" u="1"/>
        <s v="2016-10-05" u="1"/>
        <s v="2016-10-06" u="1"/>
        <s v="2016-10-07" u="1"/>
        <s v="2016-10-08" u="1"/>
        <s v="2016-10-09" u="1"/>
        <s v="2016-10-10" u="1"/>
        <s v="2016-10-11" u="1"/>
        <s v="2016-10-12" u="1"/>
        <s v="2016-10-13" u="1"/>
        <s v="2016-10-14" u="1"/>
        <s v="2016-10-15" u="1"/>
        <s v="2016-10-16" u="1"/>
        <s v="2016-10-17" u="1"/>
        <s v="2016-10-18" u="1"/>
        <s v="2016-10-19" u="1"/>
        <s v="2016-10-20" u="1"/>
        <s v="2016-10-21" u="1"/>
        <s v="2016-10-22" u="1"/>
        <s v="2016-10-23" u="1"/>
        <s v="2016-10-24" u="1"/>
        <s v="2016-10-25" u="1"/>
        <s v="2016-10-26" u="1"/>
        <s v="2016-10-27" u="1"/>
        <s v="2016-10-28" u="1"/>
        <s v="2016-10-29" u="1"/>
        <s v="2016-10-30" u="1"/>
        <s v="2016-10-31" u="1"/>
        <s v="2016-11-16" u="1"/>
        <s v="2016-11-17" u="1"/>
        <s v="2016-11-18" u="1"/>
        <s v="2016-11-19" u="1"/>
        <s v="2016-11-20" u="1"/>
        <s v="2016-11-21" u="1"/>
        <s v="2016-11-22" u="1"/>
        <s v="2016-11-23" u="1"/>
        <s v="2016-11-24" u="1"/>
        <s v="2016-11-25" u="1"/>
        <s v="2016-11-26" u="1"/>
        <s v="2016-11-27" u="1"/>
        <s v="2016-11-28" u="1"/>
        <s v="2016-11-29" u="1"/>
        <s v="2016-11-30" u="1"/>
        <s v="2016-12-01" u="1"/>
        <s v="2016-12-02" u="1"/>
        <s v="2016-12-03" u="1"/>
        <s v="2016-12-04" u="1"/>
        <s v="2016-12-05" u="1"/>
        <s v="2016-12-06" u="1"/>
        <s v="2016-12-07" u="1"/>
        <s v="2016-12-08" u="1"/>
        <s v="2016-12-09" u="1"/>
        <s v="2016-12-10" u="1"/>
        <s v="2016-12-11" u="1"/>
        <s v="2016-12-12" u="1"/>
        <s v="2016-12-13" u="1"/>
        <s v="2016-12-14" u="1"/>
        <s v="2016-12-15" u="1"/>
        <s v="2016-12-16" u="1"/>
        <s v="2016-12-17" u="1"/>
        <s v="2016-12-18" u="1"/>
        <s v="2016-12-19" u="1"/>
        <s v="2016-12-20" u="1"/>
        <s v="2016-12-21" u="1"/>
        <s v="2016-12-22" u="1"/>
        <s v="2016-12-23" u="1"/>
        <s v="2016-12-24" u="1"/>
        <s v="2016-12-25" u="1"/>
        <s v="2016-12-26" u="1"/>
        <s v="2016-12-27" u="1"/>
        <s v="2016-12-28" u="1"/>
        <s v="2016-12-29" u="1"/>
        <s v="2016-12-30" u="1"/>
        <s v="2016-12-31" u="1"/>
      </sharedItems>
    </cacheField>
    <cacheField name="[Measures].[Cart CR]" caption="Cart CR" numFmtId="0" hierarchy="68" level="32767"/>
    <cacheField name="[Measures].[Summe von Step1]" caption="Summe von Step1" numFmtId="0" hierarchy="77" level="32767"/>
    <cacheField name="[Measures].[Summe von Step2]" caption="Summe von Step2" numFmtId="0" hierarchy="78" level="32767"/>
    <cacheField name="[Measures].[Summe von Step3]" caption="Summe von Step3" numFmtId="0" hierarchy="79" level="32767"/>
    <cacheField name="[Measures].[Summe von Step4]" caption="Summe von Step4" numFmtId="0" hierarchy="80" level="32767"/>
    <cacheField name="[Measures].[Summe von Step5]" caption="Summe von Step5" numFmtId="0" hierarchy="81" level="32767"/>
    <cacheField name="[Measures].[Summe von Orders]" caption="Summe von Orders" numFmtId="0" hierarchy="82" level="32767"/>
    <cacheField name="[Measures].[Summe von Revenue]" caption="Summe von Revenue" numFmtId="0" hierarchy="83" level="32767"/>
    <cacheField name="[dim_dates].[Yearname].[Yearname]" caption="Yearname" numFmtId="0" hierarchy="18" level="1">
      <sharedItems containsSemiMixedTypes="0" containsNonDate="0" containsString="0"/>
    </cacheField>
    <cacheField name="[dim_dates].[Monthname].[Monthname]" caption="Monthname" numFmtId="0" hierarchy="21"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2" memberValueDatatype="130" unbalanced="0">
      <fieldsUsage count="2">
        <fieldUsage x="-1"/>
        <fieldUsage x="4"/>
      </fieldsUsage>
    </cacheHierarchy>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fieldsUsage count="2">
        <fieldUsage x="-1"/>
        <fieldUsage x="13"/>
      </fieldsUsage>
    </cacheHierarchy>
    <cacheHierarchy uniqueName="[dim_dates].[Weekname]" caption="Weekname" attribute="1" defaultMemberUniqueName="[dim_dates].[Weekname].[All]" allUniqueName="[dim_dates].[Weekname].[All]" dimensionUniqueName="[dim_dates]" displayFolder="" count="2"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14"/>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15"/>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oneField="1">
      <fieldsUsage count="1">
        <fieldUsage x="0"/>
      </fieldsUsage>
    </cacheHierarchy>
    <cacheHierarchy uniqueName="[Measures].[Fallout 2to3]" caption="Fallout 2to3" measure="1" displayFolder="" measureGroup="adobe_cart_conversion2seg" count="0" oneField="1">
      <fieldsUsage count="1">
        <fieldUsage x="1"/>
      </fieldsUsage>
    </cacheHierarchy>
    <cacheHierarchy uniqueName="[Measures].[Fallout 3to4]" caption="Fallout 3to4" measure="1" displayFolder="" measureGroup="adobe_cart_conversion2seg" count="0" oneField="1">
      <fieldsUsage count="1">
        <fieldUsage x="2"/>
      </fieldsUsage>
    </cacheHierarchy>
    <cacheHierarchy uniqueName="[Measures].[Fallout 4to6]" caption="Fallout 4to6" measure="1" displayFolder="" measureGroup="adobe_cart_conversion2seg" count="0" oneField="1">
      <fieldsUsage count="1">
        <fieldUsage x="3"/>
      </fieldsUsage>
    </cacheHierarchy>
    <cacheHierarchy uniqueName="[Measures].[Cart CR]" caption="Cart CR" measure="1" displayFolder="" measureGroup="adobe_cart_conversion2seg" count="0" oneField="1">
      <fieldsUsage count="1">
        <fieldUsage x="5"/>
      </fieldsUsage>
    </cacheHierarchy>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oneField="1">
      <fieldsUsage count="1">
        <fieldUsage x="6"/>
      </fieldsUsage>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oneField="1">
      <fieldsUsage count="1">
        <fieldUsage x="7"/>
      </fieldsUsage>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oneField="1">
      <fieldsUsage count="1">
        <fieldUsage x="8"/>
      </fieldsUsage>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oneField="1">
      <fieldsUsage count="1">
        <fieldUsage x="9"/>
      </fieldsUsage>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oneField="1">
      <fieldsUsage count="1">
        <fieldUsage x="10"/>
      </fieldsUsage>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oneField="1">
      <fieldsUsage count="1">
        <fieldUsage x="11"/>
      </fieldsUsage>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oneField="1">
      <fieldsUsage count="1">
        <fieldUsage x="12"/>
      </fieldsUsage>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saveData="0" refreshedBy="Blandine Winterhager" refreshedDate="42817.588681712965" createdVersion="5" refreshedVersion="5" minRefreshableVersion="3" recordCount="0" supportSubquery="1" supportAdvancedDrill="1">
  <cacheSource type="external" connectionId="6"/>
  <cacheFields count="7">
    <cacheField name="[dim_dates].[Yearname].[Yearname]" caption="Yearname" numFmtId="0" hierarchy="18" level="1">
      <sharedItems containsSemiMixedTypes="0" containsNonDate="0" containsString="0"/>
    </cacheField>
    <cacheField name="[dim_dates].[Monthname].[Monthname]" caption="Monthname" numFmtId="0" hierarchy="21" level="1">
      <sharedItems containsSemiMixedTypes="0" containsNonDate="0" containsString="0"/>
    </cacheField>
    <cacheField name="[dim_devicetype].[DeviceCategory].[DeviceCategory]" caption="DeviceCategory" numFmtId="0" hierarchy="27" level="1">
      <sharedItems containsSemiMixedTypes="0" containsNonDate="0" containsString="0"/>
    </cacheField>
    <cacheField name="[Measures].[T1to2Target]" caption="T1to2Target" numFmtId="0" hierarchy="60" level="32767"/>
    <cacheField name="[Measures].[T2to3Target]" caption="T2to3Target" numFmtId="0" hierarchy="61" level="32767"/>
    <cacheField name="[Measures].[T3to4Target]" caption="T3to4Target" numFmtId="0" hierarchy="62" level="32767"/>
    <cacheField name="[Measures].[T4to6Target]" caption="T4to6Target" numFmtId="0" hierarchy="63" level="32767"/>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fieldsUsage count="2">
        <fieldUsage x="-1"/>
        <fieldUsage x="0"/>
      </fieldsUsage>
    </cacheHierarchy>
    <cacheHierarchy uniqueName="[dim_dates].[Weekname]" caption="Weekname" attribute="1" defaultMemberUniqueName="[dim_dates].[Weekname].[All]" allUniqueName="[dim_dates].[Weekname].[All]" dimensionUniqueName="[dim_dates]" displayFolder="" count="2"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1"/>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2"/>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oneField="1">
      <fieldsUsage count="1">
        <fieldUsage x="3"/>
      </fieldsUsage>
    </cacheHierarchy>
    <cacheHierarchy uniqueName="[Measures].[T2to3Target]" caption="T2to3Target" measure="1" displayFolder="" measureGroup="Targetstabelle" count="0" oneField="1">
      <fieldsUsage count="1">
        <fieldUsage x="4"/>
      </fieldsUsage>
    </cacheHierarchy>
    <cacheHierarchy uniqueName="[Measures].[T3to4Target]" caption="T3to4Target" measure="1" displayFolder="" measureGroup="Targetstabelle" count="0" oneField="1">
      <fieldsUsage count="1">
        <fieldUsage x="5"/>
      </fieldsUsage>
    </cacheHierarchy>
    <cacheHierarchy uniqueName="[Measures].[T4to6Target]" caption="T4to6Target" measure="1" displayFolder="" measureGroup="Targetstabelle" count="0" oneField="1">
      <fieldsUsage count="1">
        <fieldUsage x="6"/>
      </fieldsUsage>
    </cacheHierarchy>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saveData="0" refreshedBy="Blandine Winterhager" refreshedDate="42817.588682175927" createdVersion="5" refreshedVersion="5" minRefreshableVersion="3" recordCount="0" supportSubquery="1" supportAdvancedDrill="1">
  <cacheSource type="external" connectionId="6"/>
  <cacheFields count="5">
    <cacheField name="[dim_dates].[Yearname].[Yearname]" caption="Yearname" numFmtId="0" hierarchy="18" level="1">
      <sharedItems containsSemiMixedTypes="0" containsNonDate="0" containsString="0"/>
    </cacheField>
    <cacheField name="[dim_dates].[Monthname].[Monthname]" caption="Monthname" numFmtId="0" hierarchy="21" level="1">
      <sharedItems containsSemiMixedTypes="0" containsNonDate="0" containsString="0"/>
    </cacheField>
    <cacheField name="[dim_dates].[date].[date]" caption="date" numFmtId="0" hierarchy="13" level="1">
      <sharedItems count="20">
        <s v="2017-03-01"/>
        <s v="2017-03-02"/>
        <s v="2017-03-03"/>
        <s v="2017-03-04"/>
        <s v="2017-03-05"/>
        <s v="2017-03-06"/>
        <s v="2017-03-07"/>
        <s v="2017-03-08"/>
        <s v="2017-03-09"/>
        <s v="2017-03-10"/>
        <s v="2017-03-11"/>
        <s v="2017-03-12"/>
        <s v="2017-03-13"/>
        <s v="2017-03-14"/>
        <s v="2017-03-15"/>
        <s v="2017-03-16"/>
        <s v="2017-03-17"/>
        <s v="2017-03-18"/>
        <s v="2017-03-19"/>
        <s v="2017-03-20"/>
      </sharedItems>
    </cacheField>
    <cacheField name="[WIFtabelle].[What?].[What?]" caption="What?" numFmtId="0" hierarchy="37" level="1">
      <sharedItems containsBlank="1" count="15">
        <m/>
        <s v="Checkout Downtime from 9 to 11 pm"/>
        <s v="Datenschutz pop-up on Billing"/>
        <s v="Double field in the cart visible"/>
        <s v="Error Message &quot;Something went wrong&quot;. Release 6.0.0"/>
        <s v="Error Message &quot;you can't place your order at the moment&quot;"/>
        <s v="Fallout of cart during one hour at 1 pm"/>
        <s v="Implementation C&amp;C in Cart"/>
        <s v="Intermittent Disturbances"/>
        <s v="IRW Bug during 3 hours, no customer went through"/>
        <s v="Online Payment Plattform issue"/>
        <s v="Parcel Unit Backlog"/>
        <s v="Release 6.1.4"/>
        <s v="Release 6.1.5"/>
        <s v="Release 6.2"/>
      </sharedItems>
    </cacheField>
    <cacheField name="[dim_devicetype].[DeviceCategory].[DeviceCategory]" caption="DeviceCategory" numFmtId="0" hierarchy="27" level="1">
      <sharedItems containsSemiMixedTypes="0" containsNonDate="0" containsString="0"/>
    </cacheField>
  </cacheFields>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2" memberValueDatatype="130" unbalanced="0">
      <fieldsUsage count="2">
        <fieldUsage x="-1"/>
        <fieldUsage x="2"/>
      </fieldsUsage>
    </cacheHierarchy>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fieldsUsage count="2">
        <fieldUsage x="-1"/>
        <fieldUsage x="0"/>
      </fieldsUsage>
    </cacheHierarchy>
    <cacheHierarchy uniqueName="[dim_dates].[Weekname]" caption="Weekname" attribute="1" defaultMemberUniqueName="[dim_dates].[Weekname].[All]" allUniqueName="[dim_dates].[Weekname].[All]" dimensionUniqueName="[dim_dates]" displayFolder="" count="2"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fieldsUsage count="2">
        <fieldUsage x="-1"/>
        <fieldUsage x="1"/>
      </fieldsUsage>
    </cacheHierarchy>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fieldsUsage count="2">
        <fieldUsage x="-1"/>
        <fieldUsage x="4"/>
      </fieldsUsage>
    </cacheHierarchy>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2" memberValueDatatype="7" unbalanced="0"/>
    <cacheHierarchy uniqueName="[WIFtabelle].[What?]" caption="What?" attribute="1" defaultMemberUniqueName="[WIFtabelle].[What?].[All]" allUniqueName="[WIFtabelle].[What?].[All]" dimensionUniqueName="[WIFtabelle]" displayFolder="" count="2" memberValueDatatype="130" unbalanced="0">
      <fieldsUsage count="2">
        <fieldUsage x="-1"/>
        <fieldUsage x="3"/>
      </fieldsUsage>
    </cacheHierarchy>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dimensions count="7">
    <dimension name="adobe_cart_conversion2seg" uniqueName="[adobe_cart_conversion2seg]" caption="adobe_cart_conversion2seg"/>
    <dimension name="dim_dates" uniqueName="[dim_dates]" caption="dim_dates"/>
    <dimension name="dim_devicetype" uniqueName="[dim_devicetype]" caption="dim_devicetype"/>
    <dimension measure="1" name="Measures" uniqueName="[Measures]" caption="Measures"/>
    <dimension name="Rank" uniqueName="[Rank]" caption="Rank"/>
    <dimension name="Targetstabelle" uniqueName="[Targetstabelle]" caption="Targetstabelle"/>
    <dimension name="WIFtabelle" uniqueName="[WIFtabelle]" caption="WIFtabelle"/>
  </dimensions>
  <measureGroups count="6">
    <measureGroup name="adobe_cart_conversion2seg" caption="adobe_cart_conversion2seg"/>
    <measureGroup name="dim_dates" caption="dim_dates"/>
    <measureGroup name="dim_devicetype" caption="dim_devicetype"/>
    <measureGroup name="Rank" caption="Rank"/>
    <measureGroup name="Targetstabelle" caption="Targetstabelle"/>
    <measureGroup name="WIFtabelle" caption="WIFtabelle"/>
  </measureGroups>
  <maps count="14">
    <map measureGroup="0" dimension="0"/>
    <map measureGroup="0" dimension="1"/>
    <map measureGroup="0" dimension="2"/>
    <map measureGroup="0" dimension="4"/>
    <map measureGroup="0" dimension="5"/>
    <map measureGroup="1" dimension="1"/>
    <map measureGroup="1" dimension="4"/>
    <map measureGroup="2" dimension="2"/>
    <map measureGroup="2" dimension="5"/>
    <map measureGroup="3" dimension="4"/>
    <map measureGroup="4" dimension="5"/>
    <map measureGroup="5" dimension="1"/>
    <map measureGroup="5" dimension="4"/>
    <map measureGroup="5" dimension="6"/>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saveData="0" refreshedBy="Blandine Winterhager" refreshedDate="42817.568129282408"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897"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saveData="0" refreshedBy="Blandine Winterhager" refreshedDate="42817.56813738426"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898"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saveData="0" refreshedBy="Blandine Winterhager" refreshedDate="42817.568146412035"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899"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saveData="0" refreshedBy="Blandine Winterhager" refreshedDate="42817.568154050925"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0"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900"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saveData="0" refreshedBy="Blandine Winterhager" refreshedDate="42817.568162384261"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2"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901"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saveData="0" refreshedBy="Blandine Winterhager" refreshedDate="42817.568171412036"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902"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saveData="0" refreshedBy="Blandine Winterhager" refreshedDate="42817.568186226854"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2"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2" memberValueDatatype="20" unbalanced="0"/>
    <cacheHierarchy uniqueName="[dim_dates].[Weekname]" caption="Weekname" attribute="1" defaultMemberUniqueName="[dim_dates].[Weekname].[All]" allUniqueName="[dim_dates].[Weekname].[All]" dimensionUniqueName="[dim_dates]" displayFolder="" count="2" memberValueDatatype="20" unbalanced="0"/>
    <cacheHierarchy uniqueName="[dim_dates].[DateTime]" caption="DateTime" attribute="1" time="1" defaultMemberUniqueName="[dim_dates].[DateTime].[All]" allUniqueName="[dim_dates].[DateTime].[All]" dimensionUniqueName="[dim_dates]" displayFolder="" count="0" memberValueDatatype="7" unbalanced="0"/>
    <cacheHierarchy uniqueName="[dim_dates].[Monthname]" caption="Monthname" attribute="1" defaultMemberUniqueName="[dim_dates].[Monthname].[All]" allUniqueName="[dim_dates].[Monthname].[All]" dimensionUniqueName="[dim_dates]" displayFolder="" count="2"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2"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slicerData="1" pivotCacheId="903"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saveData="0" refreshedBy="Blandine Winterhager" refreshedDate="42817.568192013889" createdVersion="3" refreshedVersion="5" minRefreshableVersion="3" recordCount="0" supportSubquery="1" supportAdvancedDrill="1">
  <cacheSource type="external" connectionId="6">
    <extLst>
      <ext xmlns:x14="http://schemas.microsoft.com/office/spreadsheetml/2009/9/main" uri="{F057638F-6D5F-4e77-A914-E7F072B9BCA8}">
        <x14:sourceConnection name="ThisWorkbookDataModel"/>
      </ext>
    </extLst>
  </cacheSource>
  <cacheFields count="0"/>
  <cacheHierarchies count="93">
    <cacheHierarchy uniqueName="[adobe_cart_conversion2seg].[Date]" caption="Date" attribute="1" time="1" defaultMemberUniqueName="[adobe_cart_conversion2seg].[Date].[All]" allUniqueName="[adobe_cart_conversion2seg].[Date].[All]" dimensionUniqueName="[adobe_cart_conversion2seg]" displayFolder="" count="0" memberValueDatatype="7" unbalanced="0"/>
    <cacheHierarchy uniqueName="[adobe_cart_conversion2seg].[Device]" caption="Device" attribute="1" defaultMemberUniqueName="[adobe_cart_conversion2seg].[Device].[All]" allUniqueName="[adobe_cart_conversion2seg].[Device].[All]" dimensionUniqueName="[adobe_cart_conversion2seg]" displayFolder="" count="0" memberValueDatatype="130"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CalculateShippingVisits]" caption="CalculateShippingVisits" attribute="1" defaultMemberUniqueName="[adobe_cart_conversion2seg].[CalculateShippingVisits].[All]" allUniqueName="[adobe_cart_conversion2seg].[CalculateShippingVisits].[All]" dimensionUniqueName="[adobe_cart_conversion2seg]" displayFolder="" count="0" memberValueDatatype="5" unbalanced="0"/>
    <cacheHierarchy uniqueName="[adobe_cart_conversion2seg].[Step1]" caption="Step1" attribute="1" defaultMemberUniqueName="[adobe_cart_conversion2seg].[Step1].[All]" allUniqueName="[adobe_cart_conversion2seg].[Step1].[All]" dimensionUniqueName="[adobe_cart_conversion2seg]" displayFolder="" count="0" memberValueDatatype="5" unbalanced="0"/>
    <cacheHierarchy uniqueName="[adobe_cart_conversion2seg].[Step2]" caption="Step2" attribute="1" defaultMemberUniqueName="[adobe_cart_conversion2seg].[Step2].[All]" allUniqueName="[adobe_cart_conversion2seg].[Step2].[All]" dimensionUniqueName="[adobe_cart_conversion2seg]" displayFolder="" count="0" memberValueDatatype="5" unbalanced="0"/>
    <cacheHierarchy uniqueName="[adobe_cart_conversion2seg].[Step3]" caption="Step3" attribute="1" defaultMemberUniqueName="[adobe_cart_conversion2seg].[Step3].[All]" allUniqueName="[adobe_cart_conversion2seg].[Step3].[All]" dimensionUniqueName="[adobe_cart_conversion2seg]" displayFolder="" count="0" memberValueDatatype="5" unbalanced="0"/>
    <cacheHierarchy uniqueName="[adobe_cart_conversion2seg].[Step4]" caption="Step4" attribute="1" defaultMemberUniqueName="[adobe_cart_conversion2seg].[Step4].[All]" allUniqueName="[adobe_cart_conversion2seg].[Step4].[All]" dimensionUniqueName="[adobe_cart_conversion2seg]" displayFolder="" count="0" memberValueDatatype="5" unbalanced="0"/>
    <cacheHierarchy uniqueName="[adobe_cart_conversion2seg].[Step5]" caption="Step5" attribute="1" defaultMemberUniqueName="[adobe_cart_conversion2seg].[Step5].[All]" allUniqueName="[adobe_cart_conversion2seg].[Step5].[All]" dimensionUniqueName="[adobe_cart_conversion2seg]" displayFolder="" count="0" memberValueDatatype="5" unbalanced="0"/>
    <cacheHierarchy uniqueName="[adobe_cart_conversion2seg].[Orders]" caption="Orders" attribute="1" defaultMemberUniqueName="[adobe_cart_conversion2seg].[Orders].[All]" allUniqueName="[adobe_cart_conversion2seg].[Orders].[All]" dimensionUniqueName="[adobe_cart_conversion2seg]" displayFolder="" count="0" memberValueDatatype="5" unbalanced="0"/>
    <cacheHierarchy uniqueName="[adobe_cart_conversion2seg].[Revenue]" caption="Revenue" attribute="1" defaultMemberUniqueName="[adobe_cart_conversion2seg].[Revenue].[All]" allUniqueName="[adobe_cart_conversion2seg].[Revenue].[All]" dimensionUniqueName="[adobe_cart_conversion2seg]" displayFolder="" count="0" memberValueDatatype="5" unbalanced="0"/>
    <cacheHierarchy uniqueName="[adobe_cart_conversion2seg].[DeliveryMethod.]" caption="DeliveryMethod." attribute="1" defaultMemberUniqueName="[adobe_cart_conversion2seg].[DeliveryMethod.].[All]" allUniqueName="[adobe_cart_conversion2seg].[DeliveryMethod.].[All]" dimensionUniqueName="[adobe_cart_conversion2seg]" displayFolder="" count="0" memberValueDatatype="130" unbalanced="0"/>
    <cacheHierarchy uniqueName="[adobe_cart_conversion2seg].[New Device]" caption="New Device" attribute="1" defaultMemberUniqueName="[adobe_cart_conversion2seg].[New Device].[All]" allUniqueName="[adobe_cart_conversion2seg].[New Device].[All]" dimensionUniqueName="[adobe_cart_conversion2seg]" displayFolder="" count="0" memberValueDatatype="130" unbalanced="0"/>
    <cacheHierarchy uniqueName="[dim_dates].[date]" caption="date" attribute="1" defaultMemberUniqueName="[dim_dates].[date].[All]" allUniqueName="[dim_dates].[date].[All]" dimensionUniqueName="[dim_dates]" displayFolder="" count="0" memberValueDatatype="130" unbalanced="0"/>
    <cacheHierarchy uniqueName="[dim_dates].[month]" caption="month" attribute="1" time="1" defaultMemberUniqueName="[dim_dates].[month].[All]" allUniqueName="[dim_dates].[month].[All]" dimensionUniqueName="[dim_dates]" displayFolder="" count="0" memberValueDatatype="7" unbalanced="0"/>
    <cacheHierarchy uniqueName="[dim_dates].[year]" caption="year" attribute="1" time="1" defaultMemberUniqueName="[dim_dates].[year].[All]" allUniqueName="[dim_dates].[year].[All]" dimensionUniqueName="[dim_dates]" displayFolder="" count="0" memberValueDatatype="7" unbalanced="0"/>
    <cacheHierarchy uniqueName="[dim_dates].[week]" caption="week" attribute="1" time="1" defaultMemberUniqueName="[dim_dates].[week].[All]" allUniqueName="[dim_dates].[week].[All]" dimensionUniqueName="[dim_dates]" displayFolder="" count="0" memberValueDatatype="7" unbalanced="0"/>
    <cacheHierarchy uniqueName="[dim_dates].[fiscalyear]" caption="fiscalyear" attribute="1" defaultMemberUniqueName="[dim_dates].[fiscalyear].[All]" allUniqueName="[dim_dates].[fiscalyear].[All]" dimensionUniqueName="[dim_dates]" displayFolder="" count="0" memberValueDatatype="20" unbalanced="0"/>
    <cacheHierarchy uniqueName="[dim_dates].[Yearname]" caption="Yearname" attribute="1" defaultMemberUniqueName="[dim_dates].[Yearname].[All]" allUniqueName="[dim_dates].[Yearname].[All]" dimensionUniqueName="[dim_dates]" displayFolder="" count="0" memberValueDatatype="20" unbalanced="0"/>
    <cacheHierarchy uniqueName="[dim_dates].[Weekname]" caption="Weekname" attribute="1" defaultMemberUniqueName="[dim_dates].[Weekname].[All]" allUniqueName="[dim_dates].[Weekname].[All]" dimensionUniqueName="[dim_dates]" displayFolder="" count="0" memberValueDatatype="20" unbalanced="0"/>
    <cacheHierarchy uniqueName="[dim_dates].[DateTime]" caption="DateTime" attribute="1" time="1" defaultMemberUniqueName="[dim_dates].[DateTime].[All]" allUniqueName="[dim_dates].[DateTime].[All]" dimensionUniqueName="[dim_dates]" displayFolder="" count="2" memberValueDatatype="7" unbalanced="0"/>
    <cacheHierarchy uniqueName="[dim_dates].[Monthname]" caption="Monthname" attribute="1" defaultMemberUniqueName="[dim_dates].[Monthname].[All]" allUniqueName="[dim_dates].[Monthname].[All]" dimensionUniqueName="[dim_dates]" displayFolder="" count="0" memberValueDatatype="130" unbalanced="0"/>
    <cacheHierarchy uniqueName="[dim_dates].[Weekdayname]" caption="Weekdayname" attribute="1" defaultMemberUniqueName="[dim_dates].[Weekdayname].[All]" allUniqueName="[dim_dates].[Weekdayname].[All]" dimensionUniqueName="[dim_dates]" displayFolder="" count="0" memberValueDatatype="130" unbalanced="0"/>
    <cacheHierarchy uniqueName="[dim_dates].[Rank]" caption="Rank" attribute="1" defaultMemberUniqueName="[dim_dates].[Rank].[All]" allUniqueName="[dim_dates].[Rank].[All]" dimensionUniqueName="[dim_dates]" displayFolder="" count="0" memberValueDatatype="20" unbalanced="0"/>
    <cacheHierarchy uniqueName="[dim_dates].[nicemonth]" caption="nicemonth" attribute="1" defaultMemberUniqueName="[dim_dates].[nicemonth].[All]" allUniqueName="[dim_dates].[nicemonth].[All]" dimensionUniqueName="[dim_dates]" displayFolder="" count="0" memberValueDatatype="130" unbalanced="0"/>
    <cacheHierarchy uniqueName="[dim_dates].[date3]" caption="date3" attribute="1" time="1" defaultMemberUniqueName="[dim_dates].[date3].[All]" allUniqueName="[dim_dates].[date3].[All]" dimensionUniqueName="[dim_dates]" displayFolder="" count="0" memberValueDatatype="7" unbalanced="0"/>
    <cacheHierarchy uniqueName="[dim_devicetype].[DeviceType]" caption="DeviceType" attribute="1" defaultMemberUniqueName="[dim_devicetype].[DeviceType].[All]" allUniqueName="[dim_devicetype].[DeviceType].[All]" dimensionUniqueName="[dim_devicetype]" displayFolder="" count="0" memberValueDatatype="130" unbalanced="0"/>
    <cacheHierarchy uniqueName="[dim_devicetype].[DeviceCategory]" caption="DeviceCategory" attribute="1" defaultMemberUniqueName="[dim_devicetype].[DeviceCategory].[All]" allUniqueName="[dim_devicetype].[DeviceCategory].[All]" dimensionUniqueName="[dim_devicetype]" displayFolder="" count="0" memberValueDatatype="130" unbalanced="0"/>
    <cacheHierarchy uniqueName="[Rank].[M]" caption="M" attribute="1" time="1" defaultMemberUniqueName="[Rank].[M].[All]" allUniqueName="[Rank].[M].[All]" dimensionUniqueName="[Rank]" displayFolder="" count="0" memberValueDatatype="7" unbalanced="0"/>
    <cacheHierarchy uniqueName="[Rank].[Rank]" caption="Rank" attribute="1" defaultMemberUniqueName="[Rank].[Rank].[All]" allUniqueName="[Rank].[Rank].[All]" dimensionUniqueName="[Rank]" displayFolder="" count="0" memberValueDatatype="20" unbalanced="0"/>
    <cacheHierarchy uniqueName="[Targetstabelle].[DeviceCat]" caption="DeviceCat" attribute="1" defaultMemberUniqueName="[Targetstabelle].[DeviceCat].[All]" allUniqueName="[Targetstabelle].[DeviceCat].[All]" dimensionUniqueName="[Targetstabelle]" displayFolder="" count="0" memberValueDatatype="130" unbalanced="0"/>
    <cacheHierarchy uniqueName="[Targetstabelle].[Target 1to2]" caption="Target 1to2" attribute="1" defaultMemberUniqueName="[Targetstabelle].[Target 1to2].[All]" allUniqueName="[Targetstabelle].[Target 1to2].[All]" dimensionUniqueName="[Targetstabelle]" displayFolder="" count="0" memberValueDatatype="5" unbalanced="0"/>
    <cacheHierarchy uniqueName="[Targetstabelle].[Target 2to3]" caption="Target 2to3" attribute="1" defaultMemberUniqueName="[Targetstabelle].[Target 2to3].[All]" allUniqueName="[Targetstabelle].[Target 2to3].[All]" dimensionUniqueName="[Targetstabelle]" displayFolder="" count="0" memberValueDatatype="5" unbalanced="0"/>
    <cacheHierarchy uniqueName="[Targetstabelle].[Target 3to4]" caption="Target 3to4" attribute="1" defaultMemberUniqueName="[Targetstabelle].[Target 3to4].[All]" allUniqueName="[Targetstabelle].[Target 3to4].[All]" dimensionUniqueName="[Targetstabelle]" displayFolder="" count="0" memberValueDatatype="5" unbalanced="0"/>
    <cacheHierarchy uniqueName="[Targetstabelle].[Target 4to6]" caption="Target 4to6" attribute="1" defaultMemberUniqueName="[Targetstabelle].[Target 4to6].[All]" allUniqueName="[Targetstabelle].[Target 4to6].[All]" dimensionUniqueName="[Targetstabelle]" displayFolder="" count="0" memberValueDatatype="5" unbalanced="0"/>
    <cacheHierarchy uniqueName="[Targetstabelle].[test]" caption="test" attribute="1" defaultMemberUniqueName="[Targetstabelle].[test].[All]" allUniqueName="[Targetstabelle].[test].[All]" dimensionUniqueName="[Targetstabelle]" displayFolder="" count="0" memberValueDatatype="20" unbalanced="0"/>
    <cacheHierarchy uniqueName="[WIFtabelle].[Date]" caption="Date" attribute="1" time="1" defaultMemberUniqueName="[WIFtabelle].[Date].[All]" allUniqueName="[WIFtabelle].[Date].[All]" dimensionUniqueName="[WIFtabelle]" displayFolder="" count="0" memberValueDatatype="7" unbalanced="0"/>
    <cacheHierarchy uniqueName="[WIFtabelle].[What?]" caption="What?" attribute="1" defaultMemberUniqueName="[WIFtabelle].[What?].[All]" allUniqueName="[WIFtabelle].[What?].[All]" dimensionUniqueName="[WIFtabelle]" displayFolder="" count="0" memberValueDatatype="130" unbalanced="0"/>
    <cacheHierarchy uniqueName="[WIFtabelle].[Start Date]" caption="Start Date" attribute="1" time="1" defaultMemberUniqueName="[WIFtabelle].[Start Date].[All]" allUniqueName="[WIFtabelle].[Start Date].[All]" dimensionUniqueName="[WIFtabelle]" displayFolder="" count="0" memberValueDatatype="7" unbalanced="0"/>
    <cacheHierarchy uniqueName="[WIFtabelle].[End Date]" caption="End Date" attribute="1" time="1" defaultMemberUniqueName="[WIFtabelle].[End Date].[All]" allUniqueName="[WIFtabelle].[End Date].[All]" dimensionUniqueName="[WIFtabelle]" displayFolder="" count="0" memberValueDatatype="7" unbalanced="0"/>
    <cacheHierarchy uniqueName="[WIFtabelle].[Device]" caption="Device" attribute="1" defaultMemberUniqueName="[WIFtabelle].[Device].[All]" allUniqueName="[WIFtabelle].[Device].[All]" dimensionUniqueName="[WIFtabelle]" displayFolder="" count="0" memberValueDatatype="130" unbalanced="0"/>
    <cacheHierarchy uniqueName="[WIFtabelle].[Impacted Checkout Step]" caption="Impacted Checkout Step" attribute="1" defaultMemberUniqueName="[WIFtabelle].[Impacted Checkout Step].[All]" allUniqueName="[WIFtabelle].[Impacted Checkout Step].[All]" dimensionUniqueName="[WIFtabelle]" displayFolder="" count="0" memberValueDatatype="130" unbalanced="0"/>
    <cacheHierarchy uniqueName="[WIFtabelle].[Impacted KPI]" caption="Impacted KPI" attribute="1" defaultMemberUniqueName="[WIFtabelle].[Impacted KPI].[All]" allUniqueName="[WIFtabelle].[Impacted KPI].[All]" dimensionUniqueName="[WIFtabelle]" displayFolder="" count="0" memberValueDatatype="130" unbalanced="0"/>
    <cacheHierarchy uniqueName="[WIFtabelle].[Figure during the issue]" caption="Figure during the issue" attribute="1" defaultMemberUniqueName="[WIFtabelle].[Figure during the issue].[All]" allUniqueName="[WIFtabelle].[Figure during the issue].[All]" dimensionUniqueName="[WIFtabelle]" displayFolder="" count="0" memberValueDatatype="5" unbalanced="0"/>
    <cacheHierarchy uniqueName="[WIFtabelle].[Average of the month where issue has occured]" caption="Average of the month where issue has occured" attribute="1" defaultMemberUniqueName="[WIFtabelle].[Average of the month where issue has occured].[All]" allUniqueName="[WIFtabelle].[Average of the month where issue has occured].[All]" dimensionUniqueName="[WIFtabelle]" displayFolder="" count="0" memberValueDatatype="5" unbalanced="0"/>
    <cacheHierarchy uniqueName="[WIFtabelle].[Inc Number]" caption="Inc Number" attribute="1" defaultMemberUniqueName="[WIFtabelle].[Inc Number].[All]" allUniqueName="[WIFtabelle].[Inc Number].[All]" dimensionUniqueName="[WIFtabelle]" displayFolder="" count="0" memberValueDatatype="130" unbalanced="0"/>
    <cacheHierarchy uniqueName="[WIFtabelle].[Comment]" caption="Comment" attribute="1" defaultMemberUniqueName="[WIFtabelle].[Comment].[All]" allUniqueName="[WIFtabelle].[Comment].[All]" dimensionUniqueName="[WIFtabelle]" displayFolder="" count="0" memberValueDatatype="130" unbalanced="0"/>
    <cacheHierarchy uniqueName="[WIFtabelle].[x]" caption="x" attribute="1" defaultMemberUniqueName="[WIFtabelle].[x].[All]" allUniqueName="[WIFtabelle].[x].[All]" dimensionUniqueName="[WIFtabelle]" displayFolder="" count="0" memberValueDatatype="130" unbalanced="0"/>
    <cacheHierarchy uniqueName="[WIFtabelle].[x2]" caption="x2" attribute="1" defaultMemberUniqueName="[WIFtabelle].[x2].[All]" allUniqueName="[WIFtabelle].[x2].[All]" dimensionUniqueName="[WIFtabelle]" displayFolder="" count="0" memberValueDatatype="130" unbalanced="0"/>
    <cacheHierarchy uniqueName="[WIFtabelle].[x3]" caption="x3" attribute="1" defaultMemberUniqueName="[WIFtabelle].[x3].[All]" allUniqueName="[WIFtabelle].[x3].[All]" dimensionUniqueName="[WIFtabelle]" displayFolder="" count="0" memberValueDatatype="130" unbalanced="0"/>
    <cacheHierarchy uniqueName="[Measures].[Fake1to2]" caption="Fake1to2" measure="1" displayFolder="" measureGroup="Targetstabelle" count="0"/>
    <cacheHierarchy uniqueName="[Measures].[Fake2to3]" caption="Fake2to3" measure="1" displayFolder="" measureGroup="Targetstabelle" count="0"/>
    <cacheHierarchy uniqueName="[Measures].[Fake3to4]" caption="Fake3to4" measure="1" displayFolder="" measureGroup="Targetstabelle" count="0"/>
    <cacheHierarchy uniqueName="[Measures].[Fake4to6]" caption="Fake4to6" measure="1" displayFolder="" measureGroup="Targetstabelle" count="0"/>
    <cacheHierarchy uniqueName="[Measures].[T1to2]" caption="T1to2" measure="1" displayFolder="" measureGroup="Targetstabelle" count="0"/>
    <cacheHierarchy uniqueName="[Measures].[T2to3]" caption="T2to3" measure="1" displayFolder="" measureGroup="Targetstabelle" count="0"/>
    <cacheHierarchy uniqueName="[Measures].[T3to4]" caption="T3to4" measure="1" displayFolder="" measureGroup="Targetstabelle" count="0"/>
    <cacheHierarchy uniqueName="[Measures].[T4to6]" caption="T4to6" measure="1" displayFolder="" measureGroup="Targetstabelle" count="0"/>
    <cacheHierarchy uniqueName="[Measures].[Faketest]" caption="Faketest" measure="1" displayFolder="" measureGroup="Targetstabelle" count="0"/>
    <cacheHierarchy uniqueName="[Measures].[Ttest]" caption="Ttest" measure="1" displayFolder="" measureGroup="Targetstabelle" count="0"/>
    <cacheHierarchy uniqueName="[Measures].[T1to2Target]" caption="T1to2Target" measure="1" displayFolder="" measureGroup="Targetstabelle" count="0"/>
    <cacheHierarchy uniqueName="[Measures].[T2to3Target]" caption="T2to3Target" measure="1" displayFolder="" measureGroup="Targetstabelle" count="0"/>
    <cacheHierarchy uniqueName="[Measures].[T3to4Target]" caption="T3to4Target" measure="1" displayFolder="" measureGroup="Targetstabelle" count="0"/>
    <cacheHierarchy uniqueName="[Measures].[T4to6Target]" caption="T4to6Target" measure="1" displayFolder="" measureGroup="Targetstabelle" count="0"/>
    <cacheHierarchy uniqueName="[Measures].[Fallout 1to2]" caption="Fallout 1to2" measure="1" displayFolder="" measureGroup="adobe_cart_conversion2seg" count="0"/>
    <cacheHierarchy uniqueName="[Measures].[Fallout 2to3]" caption="Fallout 2to3" measure="1" displayFolder="" measureGroup="adobe_cart_conversion2seg" count="0"/>
    <cacheHierarchy uniqueName="[Measures].[Fallout 3to4]" caption="Fallout 3to4" measure="1" displayFolder="" measureGroup="adobe_cart_conversion2seg" count="0"/>
    <cacheHierarchy uniqueName="[Measures].[Fallout 4to6]" caption="Fallout 4to6" measure="1" displayFolder="" measureGroup="adobe_cart_conversion2seg" count="0"/>
    <cacheHierarchy uniqueName="[Measures].[Cart CR]" caption="Cart CR" measure="1" displayFolder="" measureGroup="adobe_cart_conversion2seg" count="0"/>
    <cacheHierarchy uniqueName="[Measures].[CS CR]" caption="CS CR" measure="1" displayFolder="" measureGroup="adobe_cart_conversion2seg" count="0"/>
    <cacheHierarchy uniqueName="[Measures].[MaxDate]" caption="MaxDate" measure="1" displayFolder="" measureGroup="adobe_cart_conversion2seg" count="0"/>
    <cacheHierarchy uniqueName="[Measures].[AOV]" caption="AOV" measure="1" displayFolder="" measureGroup="adobe_cart_conversion2seg" count="0"/>
    <cacheHierarchy uniqueName="[Measures].[FakeWIF]" caption="FakeWIF" measure="1" displayFolder="" measureGroup="WIFtabelle" count="0"/>
    <cacheHierarchy uniqueName="[Measures].[FakeWIF2]" caption="FakeWIF2" measure="1" displayFolder="" measureGroup="WIFtabelle" count="0"/>
    <cacheHierarchy uniqueName="[Measures].[Summe von test]" caption="Summe von test" measure="1" displayFolder="" measureGroup="Targetstabelle" count="0">
      <extLst>
        <ext xmlns:x15="http://schemas.microsoft.com/office/spreadsheetml/2010/11/main" uri="{B97F6D7D-B522-45F9-BDA1-12C45D357490}">
          <x15:cacheHierarchy aggregatedColumn="35"/>
        </ext>
      </extLst>
    </cacheHierarchy>
    <cacheHierarchy uniqueName="[Measures].[Summe von Target 1to2]" caption="Summe von Target 1to2" measure="1" displayFolder="" measureGroup="Targetstabelle" count="0">
      <extLst>
        <ext xmlns:x15="http://schemas.microsoft.com/office/spreadsheetml/2010/11/main" uri="{B97F6D7D-B522-45F9-BDA1-12C45D357490}">
          <x15:cacheHierarchy aggregatedColumn="31"/>
        </ext>
      </extLst>
    </cacheHierarchy>
    <cacheHierarchy uniqueName="[Measures].[Summe von CalculateShippingVisits]" caption="Summe von CalculateShippingVisits" measure="1" displayFolder="" measureGroup="adobe_cart_conversion2seg" count="0">
      <extLst>
        <ext xmlns:x15="http://schemas.microsoft.com/office/spreadsheetml/2010/11/main" uri="{B97F6D7D-B522-45F9-BDA1-12C45D357490}">
          <x15:cacheHierarchy aggregatedColumn="3"/>
        </ext>
      </extLst>
    </cacheHierarchy>
    <cacheHierarchy uniqueName="[Measures].[Summe von Step1]" caption="Summe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Summe von Step2]" caption="Summe von Step2" measure="1" displayFolder="" measureGroup="adobe_cart_conversion2seg" count="0">
      <extLst>
        <ext xmlns:x15="http://schemas.microsoft.com/office/spreadsheetml/2010/11/main" uri="{B97F6D7D-B522-45F9-BDA1-12C45D357490}">
          <x15:cacheHierarchy aggregatedColumn="5"/>
        </ext>
      </extLst>
    </cacheHierarchy>
    <cacheHierarchy uniqueName="[Measures].[Summe von Step3]" caption="Summe von Step3" measure="1" displayFolder="" measureGroup="adobe_cart_conversion2seg" count="0">
      <extLst>
        <ext xmlns:x15="http://schemas.microsoft.com/office/spreadsheetml/2010/11/main" uri="{B97F6D7D-B522-45F9-BDA1-12C45D357490}">
          <x15:cacheHierarchy aggregatedColumn="6"/>
        </ext>
      </extLst>
    </cacheHierarchy>
    <cacheHierarchy uniqueName="[Measures].[Summe von Step4]" caption="Summe von Step4" measure="1" displayFolder="" measureGroup="adobe_cart_conversion2seg" count="0">
      <extLst>
        <ext xmlns:x15="http://schemas.microsoft.com/office/spreadsheetml/2010/11/main" uri="{B97F6D7D-B522-45F9-BDA1-12C45D357490}">
          <x15:cacheHierarchy aggregatedColumn="7"/>
        </ext>
      </extLst>
    </cacheHierarchy>
    <cacheHierarchy uniqueName="[Measures].[Summe von Step5]" caption="Summe von Step5" measure="1" displayFolder="" measureGroup="adobe_cart_conversion2seg" count="0">
      <extLst>
        <ext xmlns:x15="http://schemas.microsoft.com/office/spreadsheetml/2010/11/main" uri="{B97F6D7D-B522-45F9-BDA1-12C45D357490}">
          <x15:cacheHierarchy aggregatedColumn="8"/>
        </ext>
      </extLst>
    </cacheHierarchy>
    <cacheHierarchy uniqueName="[Measures].[Summe von Orders]" caption="Summe von Orders" measure="1" displayFolder="" measureGroup="adobe_cart_conversion2seg" count="0">
      <extLst>
        <ext xmlns:x15="http://schemas.microsoft.com/office/spreadsheetml/2010/11/main" uri="{B97F6D7D-B522-45F9-BDA1-12C45D357490}">
          <x15:cacheHierarchy aggregatedColumn="9"/>
        </ext>
      </extLst>
    </cacheHierarchy>
    <cacheHierarchy uniqueName="[Measures].[Summe von Revenue]" caption="Summe von Revenue" measure="1" displayFolder="" measureGroup="adobe_cart_conversion2seg" count="0">
      <extLst>
        <ext xmlns:x15="http://schemas.microsoft.com/office/spreadsheetml/2010/11/main" uri="{B97F6D7D-B522-45F9-BDA1-12C45D357490}">
          <x15:cacheHierarchy aggregatedColumn="10"/>
        </ext>
      </extLst>
    </cacheHierarchy>
    <cacheHierarchy uniqueName="[Measures].[Mittelwert von Step1]" caption="Mittelwert von Step1" measure="1" displayFolder="" measureGroup="adobe_cart_conversion2seg" count="0">
      <extLst>
        <ext xmlns:x15="http://schemas.microsoft.com/office/spreadsheetml/2010/11/main" uri="{B97F6D7D-B522-45F9-BDA1-12C45D357490}">
          <x15:cacheHierarchy aggregatedColumn="4"/>
        </ext>
      </extLst>
    </cacheHierarchy>
    <cacheHierarchy uniqueName="[Measures].[Anzahl von What]" caption="Anzahl von What" measure="1" displayFolder="" measureGroup="WIFtabelle" count="0">
      <extLst>
        <ext xmlns:x15="http://schemas.microsoft.com/office/spreadsheetml/2010/11/main" uri="{B97F6D7D-B522-45F9-BDA1-12C45D357490}">
          <x15:cacheHierarchy aggregatedColumn="37"/>
        </ext>
      </extLst>
    </cacheHierarchy>
    <cacheHierarchy uniqueName="[Measures].[_Anzahl dim_dates]" caption="_Anzahl dim_dates" measure="1" displayFolder="" measureGroup="dim_dates" count="0" hidden="1"/>
    <cacheHierarchy uniqueName="[Measures].[_Anzahl dim_devicetype]" caption="_Anzahl dim_devicetype" measure="1" displayFolder="" measureGroup="dim_devicetype" count="0" hidden="1"/>
    <cacheHierarchy uniqueName="[Measures].[_Anzahl Targetstabelle]" caption="_Anzahl Targetstabelle" measure="1" displayFolder="" measureGroup="Targetstabelle" count="0" hidden="1"/>
    <cacheHierarchy uniqueName="[Measures].[__XL_Count Rank]" caption="__XL_Count Rank" measure="1" displayFolder="" measureGroup="Rank" count="0" hidden="1"/>
    <cacheHierarchy uniqueName="[Measures].[_Anzahl adobe_cart_conversion2seg]" caption="_Anzahl adobe_cart_conversion2seg" measure="1" displayFolder="" measureGroup="adobe_cart_conversion2seg" count="0" hidden="1"/>
    <cacheHierarchy uniqueName="[Measures].[__XL_Count WIFtabelle]" caption="__XL_Count WIFtabelle" measure="1" displayFolder="" measureGroup="WIFtabelle" count="0" hidden="1"/>
    <cacheHierarchy uniqueName="[Measures].[__XL_Count of Models]" caption="__XL_Count of Models" measure="1" displayFolder="" count="0" hidden="1"/>
  </cacheHierarchies>
  <kpis count="0"/>
  <extLst>
    <ext xmlns:x14="http://schemas.microsoft.com/office/spreadsheetml/2009/9/main" uri="{725AE2AE-9491-48be-B2B4-4EB974FC3084}">
      <x14:pivotCacheDefinition pivotCacheId="904" supportSubqueryNonVisual="1" supportSubqueryCalcMem="1" supportAddCalcMems="1"/>
    </ext>
    <ext xmlns:x15="http://schemas.microsoft.com/office/spreadsheetml/2010/11/main" uri="{ABF5C744-AB39-4b91-8756-CFA1BBC848D5}">
      <x15:pivotCacheIdVersion cacheIdSupportedVersion="6" cacheIdCreatedVersion="6"/>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pivotTable1.xml><?xml version="1.0" encoding="utf-8"?>
<pivotTableDefinition xmlns="http://schemas.openxmlformats.org/spreadsheetml/2006/main" name="PivotTable1" cacheId="535" applyNumberFormats="0" applyBorderFormats="0" applyFontFormats="0" applyPatternFormats="0" applyAlignmentFormats="0" applyWidthHeightFormats="1" dataCaption="Werte" missingCaption="0" tag="890f2165-2869-40a0-902e-b3be924f6b75" updatedVersion="5" minRefreshableVersion="5" subtotalHiddenItems="1" itemPrintTitles="1" createdVersion="5" indent="0" outline="1" outlineData="1" multipleFieldFilters="0">
  <location ref="B24:N84" firstHeaderRow="0" firstDataRow="1" firstDataCol="1"/>
  <pivotFields count="15">
    <pivotField dataField="1" showAll="0"/>
    <pivotField dataField="1" showAll="0"/>
    <pivotField dataField="1" showAll="0"/>
    <pivotField dataField="1" showAll="0"/>
    <pivotField axis="axisRow" allDrilled="1" showAll="0" dataSourceSort="1" defaultAttributeDrillState="1">
      <items count="20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t="default"/>
      </items>
    </pivotField>
    <pivotField dataField="1" showAll="0"/>
    <pivotField dataField="1" showAll="0"/>
    <pivotField dataField="1" showAll="0"/>
    <pivotField dataField="1" showAll="0"/>
    <pivotField dataField="1" showAll="0"/>
    <pivotField dataField="1" showAll="0"/>
    <pivotField dataField="1" showAll="0"/>
    <pivotField allDrilled="1" showAll="0" dataSourceSort="1" defaultAttributeDrillState="1">
      <items count="1">
        <item t="default"/>
      </items>
    </pivotField>
    <pivotField allDrilled="1" showAll="0" dataSourceSort="1" defaultAttributeDrillState="1"/>
    <pivotField dataField="1" showAll="0"/>
  </pivotFields>
  <rowFields count="1">
    <field x="4"/>
  </rowFields>
  <rowItems count="60">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t="grand">
      <x/>
    </i>
  </rowItems>
  <colFields count="1">
    <field x="-2"/>
  </colFields>
  <colItems count="12">
    <i>
      <x/>
    </i>
    <i i="1">
      <x v="1"/>
    </i>
    <i i="2">
      <x v="2"/>
    </i>
    <i i="3">
      <x v="3"/>
    </i>
    <i i="4">
      <x v="4"/>
    </i>
    <i i="5">
      <x v="5"/>
    </i>
    <i i="6">
      <x v="6"/>
    </i>
    <i i="7">
      <x v="7"/>
    </i>
    <i i="8">
      <x v="8"/>
    </i>
    <i i="9">
      <x v="9"/>
    </i>
    <i i="10">
      <x v="10"/>
    </i>
    <i i="11">
      <x v="11"/>
    </i>
  </colItems>
  <dataFields count="12">
    <dataField name="Step1" fld="5" baseField="5" baseItem="7" numFmtId="3"/>
    <dataField name="Step2" fld="6" baseField="5" baseItem="7" numFmtId="3"/>
    <dataField fld="0" subtotal="count" baseField="4" baseItem="10" numFmtId="10"/>
    <dataField name="Step3" fld="7" baseField="5" baseItem="7" numFmtId="3"/>
    <dataField fld="1" subtotal="count" baseField="4" baseItem="10" numFmtId="10"/>
    <dataField name="Step4" fld="8" baseField="5" baseItem="7" numFmtId="3"/>
    <dataField fld="2" subtotal="count" baseField="4" baseItem="10" numFmtId="10"/>
    <dataField name="Step5" fld="9" baseField="5" baseItem="7" numFmtId="3"/>
    <dataField name="Orders" fld="10" baseField="5" baseItem="7" numFmtId="3"/>
    <dataField fld="3" subtotal="count" baseField="4" baseItem="10" numFmtId="10"/>
    <dataField name="Revenue" fld="11" baseField="4" baseItem="10" numFmtId="166"/>
    <dataField fld="14" subtotal="count" baseField="4" baseItem="10" numFmtId="165"/>
  </dataFields>
  <formats count="26">
    <format dxfId="211">
      <pivotArea collapsedLevelsAreSubtotals="1" fieldPosition="0">
        <references count="2">
          <reference field="4294967294" count="1" selected="0">
            <x v="2"/>
          </reference>
          <reference field="4" count="0"/>
        </references>
      </pivotArea>
    </format>
    <format dxfId="210">
      <pivotArea type="all" dataOnly="0" outline="0" fieldPosition="0"/>
    </format>
    <format dxfId="209">
      <pivotArea outline="0" collapsedLevelsAreSubtotals="1" fieldPosition="0"/>
    </format>
    <format dxfId="208">
      <pivotArea field="4" type="button" dataOnly="0" labelOnly="1" outline="0" axis="axisRow" fieldPosition="0"/>
    </format>
    <format dxfId="207">
      <pivotArea dataOnly="0" labelOnly="1" fieldPosition="0">
        <references count="1">
          <reference field="4" count="0"/>
        </references>
      </pivotArea>
    </format>
    <format dxfId="206">
      <pivotArea dataOnly="0" labelOnly="1" grandRow="1" outline="0" fieldPosition="0"/>
    </format>
    <format dxfId="205">
      <pivotArea dataOnly="0" labelOnly="1" outline="0" fieldPosition="0">
        <references count="1">
          <reference field="4294967294" count="4">
            <x v="2"/>
            <x v="4"/>
            <x v="6"/>
            <x v="9"/>
          </reference>
        </references>
      </pivotArea>
    </format>
    <format dxfId="204">
      <pivotArea field="4" grandRow="1" outline="0" collapsedLevelsAreSubtotals="1" axis="axisRow" fieldPosition="0">
        <references count="1">
          <reference field="4294967294" count="1" selected="0">
            <x v="2"/>
          </reference>
        </references>
      </pivotArea>
    </format>
    <format dxfId="203">
      <pivotArea collapsedLevelsAreSubtotals="1" fieldPosition="0">
        <references count="2">
          <reference field="4294967294" count="1" selected="0">
            <x v="6"/>
          </reference>
          <reference field="4" count="55">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x v="150"/>
            <x v="151"/>
            <x v="152"/>
            <x v="153"/>
            <x v="154"/>
            <x v="155"/>
            <x v="156"/>
            <x v="157"/>
            <x v="158"/>
            <x v="159"/>
          </reference>
        </references>
      </pivotArea>
    </format>
    <format dxfId="202">
      <pivotArea collapsedLevelsAreSubtotals="1" fieldPosition="0">
        <references count="2">
          <reference field="4294967294" count="1" selected="0">
            <x v="6"/>
          </reference>
          <reference field="4" count="41">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x v="200"/>
          </reference>
        </references>
      </pivotArea>
    </format>
    <format dxfId="201">
      <pivotArea collapsedLevelsAreSubtotals="1" fieldPosition="0">
        <references count="2">
          <reference field="4294967294" count="1" selected="0">
            <x v="6"/>
          </reference>
          <reference field="4" count="98">
            <x v="0"/>
            <x v="1"/>
            <x v="2"/>
            <x v="3"/>
            <x v="4"/>
            <x v="5"/>
            <x v="6"/>
            <x v="7"/>
            <x v="8"/>
            <x v="9"/>
            <x v="10"/>
            <x v="11"/>
            <x v="12"/>
            <x v="13"/>
            <x v="14"/>
            <x v="15"/>
            <x v="16"/>
            <x v="17"/>
            <x v="18"/>
            <x v="19"/>
            <x v="20"/>
            <x v="21"/>
            <x v="22"/>
            <x v="23"/>
            <x v="24"/>
            <x v="25"/>
            <x v="26"/>
            <x v="27"/>
            <x v="28"/>
            <x v="29"/>
            <x v="30"/>
            <x v="31"/>
            <x v="32"/>
            <x v="33"/>
            <x v="34"/>
            <x v="35"/>
            <x v="36"/>
            <x v="37"/>
            <x v="38"/>
            <x v="39"/>
            <x v="40"/>
            <x v="41"/>
            <x v="42"/>
            <x v="43"/>
            <x v="44"/>
            <x v="45"/>
            <x v="46"/>
            <x v="47"/>
            <x v="48"/>
            <x v="49"/>
            <x v="50"/>
            <x v="51"/>
            <x v="59"/>
            <x v="60"/>
            <x v="61"/>
            <x v="62"/>
            <x v="63"/>
            <x v="64"/>
            <x v="65"/>
            <x v="66"/>
            <x v="67"/>
            <x v="68"/>
            <x v="69"/>
            <x v="70"/>
            <x v="71"/>
            <x v="72"/>
            <x v="73"/>
            <x v="74"/>
            <x v="75"/>
            <x v="76"/>
            <x v="77"/>
            <x v="78"/>
            <x v="79"/>
            <x v="80"/>
            <x v="81"/>
            <x v="82"/>
            <x v="83"/>
            <x v="84"/>
            <x v="85"/>
            <x v="86"/>
            <x v="87"/>
            <x v="88"/>
            <x v="89"/>
            <x v="90"/>
            <x v="91"/>
            <x v="92"/>
            <x v="93"/>
            <x v="94"/>
            <x v="95"/>
            <x v="96"/>
            <x v="97"/>
            <x v="98"/>
            <x v="99"/>
            <x v="100"/>
            <x v="101"/>
            <x v="102"/>
            <x v="103"/>
            <x v="104"/>
          </reference>
        </references>
      </pivotArea>
    </format>
    <format dxfId="200">
      <pivotArea field="4" grandRow="1" outline="0" collapsedLevelsAreSubtotals="1" axis="axisRow" fieldPosition="0">
        <references count="1">
          <reference field="4294967294" count="1" selected="0">
            <x v="6"/>
          </reference>
        </references>
      </pivotArea>
    </format>
    <format dxfId="199">
      <pivotArea outline="0" fieldPosition="0">
        <references count="1">
          <reference field="4294967294" count="1">
            <x v="0"/>
          </reference>
        </references>
      </pivotArea>
    </format>
    <format dxfId="198">
      <pivotArea outline="0" fieldPosition="0">
        <references count="1">
          <reference field="4294967294" count="1">
            <x v="1"/>
          </reference>
        </references>
      </pivotArea>
    </format>
    <format dxfId="197">
      <pivotArea outline="0" fieldPosition="0">
        <references count="1">
          <reference field="4294967294" count="1">
            <x v="3"/>
          </reference>
        </references>
      </pivotArea>
    </format>
    <format dxfId="196">
      <pivotArea outline="0" fieldPosition="0">
        <references count="1">
          <reference field="4294967294" count="1">
            <x v="5"/>
          </reference>
        </references>
      </pivotArea>
    </format>
    <format dxfId="195">
      <pivotArea outline="0" fieldPosition="0">
        <references count="1">
          <reference field="4294967294" count="1">
            <x v="8"/>
          </reference>
        </references>
      </pivotArea>
    </format>
    <format dxfId="194">
      <pivotArea outline="0" fieldPosition="0">
        <references count="1">
          <reference field="4294967294" count="1">
            <x v="7"/>
          </reference>
        </references>
      </pivotArea>
    </format>
    <format dxfId="193">
      <pivotArea field="4" type="button" dataOnly="0" labelOnly="1" outline="0" axis="axisRow" fieldPosition="0"/>
    </format>
    <format dxfId="192">
      <pivotArea outline="0" fieldPosition="0">
        <references count="1">
          <reference field="4294967294" count="1">
            <x v="11"/>
          </reference>
        </references>
      </pivotArea>
    </format>
    <format dxfId="191">
      <pivotArea outline="0" fieldPosition="0">
        <references count="1">
          <reference field="4294967294" count="1">
            <x v="10"/>
          </reference>
        </references>
      </pivotArea>
    </format>
    <format dxfId="190">
      <pivotArea outline="0" fieldPosition="0">
        <references count="1">
          <reference field="4294967294" count="1">
            <x v="9"/>
          </reference>
        </references>
      </pivotArea>
    </format>
    <format dxfId="189">
      <pivotArea outline="0" fieldPosition="0">
        <references count="1">
          <reference field="4294967294" count="1">
            <x v="6"/>
          </reference>
        </references>
      </pivotArea>
    </format>
    <format dxfId="188">
      <pivotArea outline="0" fieldPosition="0">
        <references count="1">
          <reference field="4294967294" count="1">
            <x v="4"/>
          </reference>
        </references>
      </pivotArea>
    </format>
    <format dxfId="187">
      <pivotArea outline="0" fieldPosition="0">
        <references count="1">
          <reference field="4294967294" count="1">
            <x v="2"/>
          </reference>
        </references>
      </pivotArea>
    </format>
    <format dxfId="186">
      <pivotArea dataOnly="0" labelOnly="1" outline="0" fieldPosition="0">
        <references count="1">
          <reference field="4294967294" count="12">
            <x v="0"/>
            <x v="1"/>
            <x v="2"/>
            <x v="3"/>
            <x v="4"/>
            <x v="5"/>
            <x v="6"/>
            <x v="7"/>
            <x v="8"/>
            <x v="9"/>
            <x v="10"/>
            <x v="11"/>
          </reference>
        </references>
      </pivotArea>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members count="1" level="1">
        <member name="[dim_devicetype].[DeviceCategory].&amp;[Mobile Phon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filters count="1">
    <filter fld="12" type="dateBetween" evalOrder="-1" id="84" name="[dim_dates].[DateTime]">
      <autoFilter ref="A1">
        <filterColumn colId="0">
          <customFilters and="1">
            <customFilter operator="greaterThanOrEqual" val="42736"/>
            <customFilter operator="lessThanOrEqual" val="42794"/>
          </customFilters>
        </filterColumn>
      </autoFilter>
      <extLst>
        <ext xmlns:x15="http://schemas.microsoft.com/office/spreadsheetml/2010/11/main" uri="{0605FD5F-26C8-4aeb-8148-2DB25E43C511}">
          <x15:pivotFilter useWholeDay="1"/>
        </ext>
      </extLst>
    </filter>
  </filters>
  <rowHierarchiesUsage count="1">
    <rowHierarchyUsage hierarchyUsage="1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2.xml><?xml version="1.0" encoding="utf-8"?>
<pivotTableDefinition xmlns="http://schemas.openxmlformats.org/spreadsheetml/2006/main" name="PivotTable4" cacheId="538" applyNumberFormats="0" applyBorderFormats="0" applyFontFormats="0" applyPatternFormats="0" applyAlignmentFormats="0" applyWidthHeightFormats="1" dataCaption="Werte" grandTotalCaption="Gesamt" missingCaption="0" tag="1da3a493-406f-4dd8-acfb-72276272ce16" updatedVersion="5" minRefreshableVersion="3" subtotalHiddenItems="1" itemPrintTitles="1" createdVersion="5" indent="0" compact="0" compactData="0" gridDropZones="1" multipleFieldFilters="0">
  <location ref="R51:Y373" firstHeaderRow="2" firstDataRow="2" firstDataCol="2"/>
  <pivotFields count="5">
    <pivotField compact="0" allDrilled="1" outline="0" showAll="0" dataSourceSort="1" defaultAttributeDrillState="1"/>
    <pivotField compact="0" allDrilled="1" outline="0" showAll="0" dataSourceSort="1" defaultAttributeDrillState="1"/>
    <pivotField axis="axisRow" compact="0" allDrilled="1" outline="0" showAll="0" dataSourceSort="1" defaultAttributeDrillState="1">
      <items count="21">
        <item x="0"/>
        <item x="1"/>
        <item x="2"/>
        <item x="3"/>
        <item x="4"/>
        <item x="5"/>
        <item x="6"/>
        <item x="7"/>
        <item x="8"/>
        <item x="9"/>
        <item x="10"/>
        <item x="11"/>
        <item x="12"/>
        <item x="13"/>
        <item x="14"/>
        <item x="15"/>
        <item x="16"/>
        <item x="17"/>
        <item x="18"/>
        <item x="19"/>
        <item t="default"/>
      </items>
    </pivotField>
    <pivotField axis="axisRow" compact="0" allDrilled="1" outline="0" showAll="0" dataSourceSort="1" defaultSubtotal="0" defaultAttributeDrillState="1">
      <items count="15">
        <item x="0"/>
        <item x="1"/>
        <item x="2"/>
        <item x="3"/>
        <item x="4"/>
        <item x="5"/>
        <item x="6"/>
        <item x="7"/>
        <item x="8"/>
        <item x="9"/>
        <item x="10"/>
        <item x="11"/>
        <item x="12"/>
        <item x="13"/>
        <item x="14"/>
      </items>
    </pivotField>
    <pivotField compact="0" allDrilled="1" outline="0" showAll="0" dataSourceSort="1" defaultAttributeDrillState="1"/>
  </pivotFields>
  <rowFields count="2">
    <field x="2"/>
    <field x="3"/>
  </rowFields>
  <rowItems count="321">
    <i>
      <x/>
      <x/>
    </i>
    <i r="1">
      <x v="1"/>
    </i>
    <i r="1">
      <x v="2"/>
    </i>
    <i r="1">
      <x v="3"/>
    </i>
    <i r="1">
      <x v="4"/>
    </i>
    <i r="1">
      <x v="5"/>
    </i>
    <i r="1">
      <x v="6"/>
    </i>
    <i r="1">
      <x v="7"/>
    </i>
    <i r="1">
      <x v="8"/>
    </i>
    <i r="1">
      <x v="9"/>
    </i>
    <i r="1">
      <x v="10"/>
    </i>
    <i r="1">
      <x v="11"/>
    </i>
    <i r="1">
      <x v="12"/>
    </i>
    <i r="1">
      <x v="13"/>
    </i>
    <i r="1">
      <x v="14"/>
    </i>
    <i t="default">
      <x/>
    </i>
    <i>
      <x v="1"/>
      <x/>
    </i>
    <i r="1">
      <x v="1"/>
    </i>
    <i r="1">
      <x v="2"/>
    </i>
    <i r="1">
      <x v="3"/>
    </i>
    <i r="1">
      <x v="4"/>
    </i>
    <i r="1">
      <x v="5"/>
    </i>
    <i r="1">
      <x v="6"/>
    </i>
    <i r="1">
      <x v="7"/>
    </i>
    <i r="1">
      <x v="8"/>
    </i>
    <i r="1">
      <x v="9"/>
    </i>
    <i r="1">
      <x v="10"/>
    </i>
    <i r="1">
      <x v="11"/>
    </i>
    <i r="1">
      <x v="12"/>
    </i>
    <i r="1">
      <x v="13"/>
    </i>
    <i r="1">
      <x v="14"/>
    </i>
    <i t="default">
      <x v="1"/>
    </i>
    <i>
      <x v="2"/>
      <x/>
    </i>
    <i r="1">
      <x v="1"/>
    </i>
    <i r="1">
      <x v="2"/>
    </i>
    <i r="1">
      <x v="3"/>
    </i>
    <i r="1">
      <x v="4"/>
    </i>
    <i r="1">
      <x v="5"/>
    </i>
    <i r="1">
      <x v="6"/>
    </i>
    <i r="1">
      <x v="7"/>
    </i>
    <i r="1">
      <x v="8"/>
    </i>
    <i r="1">
      <x v="9"/>
    </i>
    <i r="1">
      <x v="10"/>
    </i>
    <i r="1">
      <x v="11"/>
    </i>
    <i r="1">
      <x v="12"/>
    </i>
    <i r="1">
      <x v="13"/>
    </i>
    <i r="1">
      <x v="14"/>
    </i>
    <i t="default">
      <x v="2"/>
    </i>
    <i>
      <x v="3"/>
      <x/>
    </i>
    <i r="1">
      <x v="1"/>
    </i>
    <i r="1">
      <x v="2"/>
    </i>
    <i r="1">
      <x v="3"/>
    </i>
    <i r="1">
      <x v="4"/>
    </i>
    <i r="1">
      <x v="5"/>
    </i>
    <i r="1">
      <x v="6"/>
    </i>
    <i r="1">
      <x v="7"/>
    </i>
    <i r="1">
      <x v="8"/>
    </i>
    <i r="1">
      <x v="9"/>
    </i>
    <i r="1">
      <x v="10"/>
    </i>
    <i r="1">
      <x v="11"/>
    </i>
    <i r="1">
      <x v="12"/>
    </i>
    <i r="1">
      <x v="13"/>
    </i>
    <i r="1">
      <x v="14"/>
    </i>
    <i t="default">
      <x v="3"/>
    </i>
    <i>
      <x v="4"/>
      <x/>
    </i>
    <i r="1">
      <x v="1"/>
    </i>
    <i r="1">
      <x v="2"/>
    </i>
    <i r="1">
      <x v="3"/>
    </i>
    <i r="1">
      <x v="4"/>
    </i>
    <i r="1">
      <x v="5"/>
    </i>
    <i r="1">
      <x v="6"/>
    </i>
    <i r="1">
      <x v="7"/>
    </i>
    <i r="1">
      <x v="8"/>
    </i>
    <i r="1">
      <x v="9"/>
    </i>
    <i r="1">
      <x v="10"/>
    </i>
    <i r="1">
      <x v="11"/>
    </i>
    <i r="1">
      <x v="12"/>
    </i>
    <i r="1">
      <x v="13"/>
    </i>
    <i r="1">
      <x v="14"/>
    </i>
    <i t="default">
      <x v="4"/>
    </i>
    <i>
      <x v="5"/>
      <x/>
    </i>
    <i r="1">
      <x v="1"/>
    </i>
    <i r="1">
      <x v="2"/>
    </i>
    <i r="1">
      <x v="3"/>
    </i>
    <i r="1">
      <x v="4"/>
    </i>
    <i r="1">
      <x v="5"/>
    </i>
    <i r="1">
      <x v="6"/>
    </i>
    <i r="1">
      <x v="7"/>
    </i>
    <i r="1">
      <x v="8"/>
    </i>
    <i r="1">
      <x v="9"/>
    </i>
    <i r="1">
      <x v="10"/>
    </i>
    <i r="1">
      <x v="11"/>
    </i>
    <i r="1">
      <x v="12"/>
    </i>
    <i r="1">
      <x v="13"/>
    </i>
    <i r="1">
      <x v="14"/>
    </i>
    <i t="default">
      <x v="5"/>
    </i>
    <i>
      <x v="6"/>
      <x/>
    </i>
    <i r="1">
      <x v="1"/>
    </i>
    <i r="1">
      <x v="2"/>
    </i>
    <i r="1">
      <x v="3"/>
    </i>
    <i r="1">
      <x v="4"/>
    </i>
    <i r="1">
      <x v="5"/>
    </i>
    <i r="1">
      <x v="6"/>
    </i>
    <i r="1">
      <x v="7"/>
    </i>
    <i r="1">
      <x v="8"/>
    </i>
    <i r="1">
      <x v="9"/>
    </i>
    <i r="1">
      <x v="10"/>
    </i>
    <i r="1">
      <x v="11"/>
    </i>
    <i r="1">
      <x v="12"/>
    </i>
    <i r="1">
      <x v="13"/>
    </i>
    <i r="1">
      <x v="14"/>
    </i>
    <i t="default">
      <x v="6"/>
    </i>
    <i>
      <x v="7"/>
      <x/>
    </i>
    <i r="1">
      <x v="1"/>
    </i>
    <i r="1">
      <x v="2"/>
    </i>
    <i r="1">
      <x v="3"/>
    </i>
    <i r="1">
      <x v="4"/>
    </i>
    <i r="1">
      <x v="5"/>
    </i>
    <i r="1">
      <x v="6"/>
    </i>
    <i r="1">
      <x v="7"/>
    </i>
    <i r="1">
      <x v="8"/>
    </i>
    <i r="1">
      <x v="9"/>
    </i>
    <i r="1">
      <x v="10"/>
    </i>
    <i r="1">
      <x v="11"/>
    </i>
    <i r="1">
      <x v="12"/>
    </i>
    <i r="1">
      <x v="13"/>
    </i>
    <i r="1">
      <x v="14"/>
    </i>
    <i t="default">
      <x v="7"/>
    </i>
    <i>
      <x v="8"/>
      <x/>
    </i>
    <i r="1">
      <x v="1"/>
    </i>
    <i r="1">
      <x v="2"/>
    </i>
    <i r="1">
      <x v="3"/>
    </i>
    <i r="1">
      <x v="4"/>
    </i>
    <i r="1">
      <x v="5"/>
    </i>
    <i r="1">
      <x v="6"/>
    </i>
    <i r="1">
      <x v="7"/>
    </i>
    <i r="1">
      <x v="8"/>
    </i>
    <i r="1">
      <x v="9"/>
    </i>
    <i r="1">
      <x v="10"/>
    </i>
    <i r="1">
      <x v="11"/>
    </i>
    <i r="1">
      <x v="12"/>
    </i>
    <i r="1">
      <x v="13"/>
    </i>
    <i r="1">
      <x v="14"/>
    </i>
    <i t="default">
      <x v="8"/>
    </i>
    <i>
      <x v="9"/>
      <x/>
    </i>
    <i r="1">
      <x v="1"/>
    </i>
    <i r="1">
      <x v="2"/>
    </i>
    <i r="1">
      <x v="3"/>
    </i>
    <i r="1">
      <x v="4"/>
    </i>
    <i r="1">
      <x v="5"/>
    </i>
    <i r="1">
      <x v="6"/>
    </i>
    <i r="1">
      <x v="7"/>
    </i>
    <i r="1">
      <x v="8"/>
    </i>
    <i r="1">
      <x v="9"/>
    </i>
    <i r="1">
      <x v="10"/>
    </i>
    <i r="1">
      <x v="11"/>
    </i>
    <i r="1">
      <x v="12"/>
    </i>
    <i r="1">
      <x v="13"/>
    </i>
    <i r="1">
      <x v="14"/>
    </i>
    <i t="default">
      <x v="9"/>
    </i>
    <i>
      <x v="10"/>
      <x/>
    </i>
    <i r="1">
      <x v="1"/>
    </i>
    <i r="1">
      <x v="2"/>
    </i>
    <i r="1">
      <x v="3"/>
    </i>
    <i r="1">
      <x v="4"/>
    </i>
    <i r="1">
      <x v="5"/>
    </i>
    <i r="1">
      <x v="6"/>
    </i>
    <i r="1">
      <x v="7"/>
    </i>
    <i r="1">
      <x v="8"/>
    </i>
    <i r="1">
      <x v="9"/>
    </i>
    <i r="1">
      <x v="10"/>
    </i>
    <i r="1">
      <x v="11"/>
    </i>
    <i r="1">
      <x v="12"/>
    </i>
    <i r="1">
      <x v="13"/>
    </i>
    <i r="1">
      <x v="14"/>
    </i>
    <i t="default">
      <x v="10"/>
    </i>
    <i>
      <x v="11"/>
      <x/>
    </i>
    <i r="1">
      <x v="1"/>
    </i>
    <i r="1">
      <x v="2"/>
    </i>
    <i r="1">
      <x v="3"/>
    </i>
    <i r="1">
      <x v="4"/>
    </i>
    <i r="1">
      <x v="5"/>
    </i>
    <i r="1">
      <x v="6"/>
    </i>
    <i r="1">
      <x v="7"/>
    </i>
    <i r="1">
      <x v="8"/>
    </i>
    <i r="1">
      <x v="9"/>
    </i>
    <i r="1">
      <x v="10"/>
    </i>
    <i r="1">
      <x v="11"/>
    </i>
    <i r="1">
      <x v="12"/>
    </i>
    <i r="1">
      <x v="13"/>
    </i>
    <i r="1">
      <x v="14"/>
    </i>
    <i t="default">
      <x v="11"/>
    </i>
    <i>
      <x v="12"/>
      <x/>
    </i>
    <i r="1">
      <x v="1"/>
    </i>
    <i r="1">
      <x v="2"/>
    </i>
    <i r="1">
      <x v="3"/>
    </i>
    <i r="1">
      <x v="4"/>
    </i>
    <i r="1">
      <x v="5"/>
    </i>
    <i r="1">
      <x v="6"/>
    </i>
    <i r="1">
      <x v="7"/>
    </i>
    <i r="1">
      <x v="8"/>
    </i>
    <i r="1">
      <x v="9"/>
    </i>
    <i r="1">
      <x v="10"/>
    </i>
    <i r="1">
      <x v="11"/>
    </i>
    <i r="1">
      <x v="12"/>
    </i>
    <i r="1">
      <x v="13"/>
    </i>
    <i r="1">
      <x v="14"/>
    </i>
    <i t="default">
      <x v="12"/>
    </i>
    <i>
      <x v="13"/>
      <x/>
    </i>
    <i r="1">
      <x v="1"/>
    </i>
    <i r="1">
      <x v="2"/>
    </i>
    <i r="1">
      <x v="3"/>
    </i>
    <i r="1">
      <x v="4"/>
    </i>
    <i r="1">
      <x v="5"/>
    </i>
    <i r="1">
      <x v="6"/>
    </i>
    <i r="1">
      <x v="7"/>
    </i>
    <i r="1">
      <x v="8"/>
    </i>
    <i r="1">
      <x v="9"/>
    </i>
    <i r="1">
      <x v="10"/>
    </i>
    <i r="1">
      <x v="11"/>
    </i>
    <i r="1">
      <x v="12"/>
    </i>
    <i r="1">
      <x v="13"/>
    </i>
    <i r="1">
      <x v="14"/>
    </i>
    <i t="default">
      <x v="13"/>
    </i>
    <i>
      <x v="14"/>
      <x/>
    </i>
    <i r="1">
      <x v="1"/>
    </i>
    <i r="1">
      <x v="2"/>
    </i>
    <i r="1">
      <x v="3"/>
    </i>
    <i r="1">
      <x v="4"/>
    </i>
    <i r="1">
      <x v="5"/>
    </i>
    <i r="1">
      <x v="6"/>
    </i>
    <i r="1">
      <x v="7"/>
    </i>
    <i r="1">
      <x v="8"/>
    </i>
    <i r="1">
      <x v="9"/>
    </i>
    <i r="1">
      <x v="10"/>
    </i>
    <i r="1">
      <x v="11"/>
    </i>
    <i r="1">
      <x v="12"/>
    </i>
    <i r="1">
      <x v="13"/>
    </i>
    <i r="1">
      <x v="14"/>
    </i>
    <i t="default">
      <x v="14"/>
    </i>
    <i>
      <x v="15"/>
      <x/>
    </i>
    <i r="1">
      <x v="1"/>
    </i>
    <i r="1">
      <x v="2"/>
    </i>
    <i r="1">
      <x v="3"/>
    </i>
    <i r="1">
      <x v="4"/>
    </i>
    <i r="1">
      <x v="5"/>
    </i>
    <i r="1">
      <x v="6"/>
    </i>
    <i r="1">
      <x v="7"/>
    </i>
    <i r="1">
      <x v="8"/>
    </i>
    <i r="1">
      <x v="9"/>
    </i>
    <i r="1">
      <x v="10"/>
    </i>
    <i r="1">
      <x v="11"/>
    </i>
    <i r="1">
      <x v="12"/>
    </i>
    <i r="1">
      <x v="13"/>
    </i>
    <i r="1">
      <x v="14"/>
    </i>
    <i t="default">
      <x v="15"/>
    </i>
    <i>
      <x v="16"/>
      <x/>
    </i>
    <i r="1">
      <x v="1"/>
    </i>
    <i r="1">
      <x v="2"/>
    </i>
    <i r="1">
      <x v="3"/>
    </i>
    <i r="1">
      <x v="4"/>
    </i>
    <i r="1">
      <x v="5"/>
    </i>
    <i r="1">
      <x v="6"/>
    </i>
    <i r="1">
      <x v="7"/>
    </i>
    <i r="1">
      <x v="8"/>
    </i>
    <i r="1">
      <x v="9"/>
    </i>
    <i r="1">
      <x v="10"/>
    </i>
    <i r="1">
      <x v="11"/>
    </i>
    <i r="1">
      <x v="12"/>
    </i>
    <i r="1">
      <x v="13"/>
    </i>
    <i r="1">
      <x v="14"/>
    </i>
    <i t="default">
      <x v="16"/>
    </i>
    <i>
      <x v="17"/>
      <x/>
    </i>
    <i r="1">
      <x v="1"/>
    </i>
    <i r="1">
      <x v="2"/>
    </i>
    <i r="1">
      <x v="3"/>
    </i>
    <i r="1">
      <x v="4"/>
    </i>
    <i r="1">
      <x v="5"/>
    </i>
    <i r="1">
      <x v="6"/>
    </i>
    <i r="1">
      <x v="7"/>
    </i>
    <i r="1">
      <x v="8"/>
    </i>
    <i r="1">
      <x v="9"/>
    </i>
    <i r="1">
      <x v="10"/>
    </i>
    <i r="1">
      <x v="11"/>
    </i>
    <i r="1">
      <x v="12"/>
    </i>
    <i r="1">
      <x v="13"/>
    </i>
    <i r="1">
      <x v="14"/>
    </i>
    <i t="default">
      <x v="17"/>
    </i>
    <i>
      <x v="18"/>
      <x/>
    </i>
    <i r="1">
      <x v="1"/>
    </i>
    <i r="1">
      <x v="2"/>
    </i>
    <i r="1">
      <x v="3"/>
    </i>
    <i r="1">
      <x v="4"/>
    </i>
    <i r="1">
      <x v="5"/>
    </i>
    <i r="1">
      <x v="6"/>
    </i>
    <i r="1">
      <x v="7"/>
    </i>
    <i r="1">
      <x v="8"/>
    </i>
    <i r="1">
      <x v="9"/>
    </i>
    <i r="1">
      <x v="10"/>
    </i>
    <i r="1">
      <x v="11"/>
    </i>
    <i r="1">
      <x v="12"/>
    </i>
    <i r="1">
      <x v="13"/>
    </i>
    <i r="1">
      <x v="14"/>
    </i>
    <i t="default">
      <x v="18"/>
    </i>
    <i>
      <x v="19"/>
      <x/>
    </i>
    <i r="1">
      <x v="1"/>
    </i>
    <i r="1">
      <x v="2"/>
    </i>
    <i r="1">
      <x v="3"/>
    </i>
    <i r="1">
      <x v="4"/>
    </i>
    <i r="1">
      <x v="5"/>
    </i>
    <i r="1">
      <x v="6"/>
    </i>
    <i r="1">
      <x v="7"/>
    </i>
    <i r="1">
      <x v="8"/>
    </i>
    <i r="1">
      <x v="9"/>
    </i>
    <i r="1">
      <x v="10"/>
    </i>
    <i r="1">
      <x v="11"/>
    </i>
    <i r="1">
      <x v="12"/>
    </i>
    <i r="1">
      <x v="13"/>
    </i>
    <i r="1">
      <x v="14"/>
    </i>
    <i t="default">
      <x v="19"/>
    </i>
    <i t="grand">
      <x/>
    </i>
  </rowItems>
  <colItems count="1">
    <i/>
  </colItems>
  <formats count="3">
    <format dxfId="154">
      <pivotArea type="all" dataOnly="0" outline="0" fieldPosition="0"/>
    </format>
    <format dxfId="153">
      <pivotArea outline="0" collapsedLevelsAreSubtotals="1" fieldPosition="0"/>
    </format>
    <format dxfId="152">
      <pivotArea dataOnly="0" labelOnly="1" grandRow="1" outline="0" fieldPosition="0"/>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members count="1" level="1">
        <member name="[dim_dates].[Yearname].&amp;[2017]"/>
      </members>
    </pivotHierarchy>
    <pivotHierarchy multipleItemSelectionAllowed="1" dragToData="1"/>
    <pivotHierarchy dragToData="1"/>
    <pivotHierarchy multipleItemSelectionAllowed="1" dragToData="1">
      <members count="1" level="1">
        <member name="[dim_dates].[Monthname].&amp;[Mrz 17]"/>
      </members>
    </pivotHierarchy>
    <pivotHierarchy dragToData="1"/>
    <pivotHierarchy dragToData="1"/>
    <pivotHierarchy dragToData="1"/>
    <pivotHierarchy dragToData="1"/>
    <pivotHierarchy dragToData="1"/>
    <pivotHierarchy multipleItemSelectionAllowed="1" dragToData="1">
      <members count="1" level="1">
        <member name="[dim_devicetype].[DeviceCategory].&amp;[Mobile Phon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2">
    <rowHierarchyUsage hierarchyUsage="13"/>
    <rowHierarchyUsage hierarchyUsage="37"/>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activeTabTopLevelEntity name="[WIFtabelle]"/>
      </x15:pivotTableUISettings>
    </ext>
  </extLst>
</pivotTableDefinition>
</file>

<file path=xl/pivotTables/pivotTable3.xml><?xml version="1.0" encoding="utf-8"?>
<pivotTableDefinition xmlns="http://schemas.openxmlformats.org/spreadsheetml/2006/main" name="PivotTable2" cacheId="537" applyNumberFormats="0" applyBorderFormats="0" applyFontFormats="0" applyPatternFormats="0" applyAlignmentFormats="0" applyWidthHeightFormats="1" dataCaption="Werte" grandTotalCaption="Gesamt" missingCaption="0" tag="4db76362-99ec-41e2-b145-4571bc49d5a4" updatedVersion="5" minRefreshableVersion="3" subtotalHiddenItems="1" itemPrintTitles="1" createdVersion="5" indent="0" outline="1" outlineData="1" multipleFieldFilters="0">
  <location ref="AG20:AJ21" firstHeaderRow="0" firstDataRow="1" firstDataCol="0"/>
  <pivotFields count="7">
    <pivotField allDrilled="1" showAll="0" dataSourceSort="1" defaultAttributeDrillState="1"/>
    <pivotField allDrilled="1" showAll="0" dataSourceSort="1" defaultAttributeDrillState="1"/>
    <pivotField allDrilled="1" showAll="0" dataSourceSort="1" defaultAttributeDrillState="1"/>
    <pivotField dataField="1" showAll="0"/>
    <pivotField dataField="1" showAll="0"/>
    <pivotField dataField="1" showAll="0"/>
    <pivotField dataField="1" showAll="0"/>
  </pivotFields>
  <rowItems count="1">
    <i/>
  </rowItems>
  <colFields count="1">
    <field x="-2"/>
  </colFields>
  <colItems count="4">
    <i>
      <x/>
    </i>
    <i i="1">
      <x v="1"/>
    </i>
    <i i="2">
      <x v="2"/>
    </i>
    <i i="3">
      <x v="3"/>
    </i>
  </colItems>
  <dataFields count="4">
    <dataField fld="3" subtotal="count" baseField="0" baseItem="0" numFmtId="165"/>
    <dataField fld="4" subtotal="count" baseField="0" baseItem="0" numFmtId="165"/>
    <dataField fld="5" subtotal="count" baseField="0" baseItem="0" numFmtId="165"/>
    <dataField fld="6" subtotal="count" baseField="0" baseItem="0" numFmtId="165"/>
  </dataFields>
  <formats count="4">
    <format dxfId="158">
      <pivotArea type="all" dataOnly="0" outline="0" fieldPosition="0"/>
    </format>
    <format dxfId="157">
      <pivotArea outline="0" collapsedLevelsAreSubtotals="1" fieldPosition="0"/>
    </format>
    <format dxfId="156">
      <pivotArea dataOnly="0" labelOnly="1" grandRow="1" outline="0" fieldPosition="0"/>
    </format>
    <format dxfId="155">
      <pivotArea outline="0" collapsedLevelsAreSubtotals="1" fieldPosition="0">
        <references count="1">
          <reference field="4294967294" count="4" selected="0">
            <x v="0"/>
            <x v="1"/>
            <x v="2"/>
            <x v="3"/>
          </reference>
        </references>
      </pivotArea>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members count="1" level="1">
        <member name="[dim_dates].[Yearname].&amp;[2017]"/>
      </members>
    </pivotHierarchy>
    <pivotHierarchy multipleItemSelectionAllowed="1" dragToData="1"/>
    <pivotHierarchy dragToData="1"/>
    <pivotHierarchy multipleItemSelectionAllowed="1" dragToData="1">
      <members count="1" level="1">
        <member name="[dim_dates].[Monthname].&amp;[Mrz 17]"/>
      </members>
    </pivotHierarchy>
    <pivotHierarchy dragToData="1"/>
    <pivotHierarchy dragToData="1"/>
    <pivotHierarchy dragToData="1"/>
    <pivotHierarchy dragToData="1"/>
    <pivotHierarchy dragToData="1"/>
    <pivotHierarchy multipleItemSelectionAllowed="1" dragToData="1">
      <members count="1" level="1">
        <member name="[dim_devicetype].[DeviceCategory].&amp;[Mobile Phon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activeTabTopLevelEntity name="[Targetstabelle]"/>
      </x15:pivotTableUISettings>
    </ext>
  </extLst>
</pivotTableDefinition>
</file>

<file path=xl/pivotTables/pivotTable4.xml><?xml version="1.0" encoding="utf-8"?>
<pivotTableDefinition xmlns="http://schemas.openxmlformats.org/spreadsheetml/2006/main" name="PivotTable1" cacheId="536" applyNumberFormats="0" applyBorderFormats="0" applyFontFormats="0" applyPatternFormats="0" applyAlignmentFormats="0" applyWidthHeightFormats="1" dataCaption="Werte" grandTotalCaption="Gesamt" missingCaption="0" tag="2c9b5928-60fb-457f-8243-a75a46b44a56" updatedVersion="5" minRefreshableVersion="3" subtotalHiddenItems="1" itemPrintTitles="1" createdVersion="5" indent="0" outline="1" outlineData="1" multipleFieldFilters="0">
  <location ref="D30:P51" firstHeaderRow="0" firstDataRow="1" firstDataCol="1"/>
  <pivotFields count="16">
    <pivotField dataField="1" showAll="0"/>
    <pivotField dataField="1" showAll="0"/>
    <pivotField dataField="1" showAll="0"/>
    <pivotField dataField="1" showAll="0"/>
    <pivotField axis="axisRow" allDrilled="1" showAll="0" dataSourceSort="1" defaultAttributeDrillState="1">
      <items count="2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allDrilled="1" showAll="0" dataSourceSort="1" defaultAttributeDrillState="1"/>
    <pivotField allDrilled="1" showAll="0" dataSourceSort="1" defaultAttributeDrillState="1"/>
    <pivotField allDrilled="1" showAll="0" dataSourceSort="1" defaultAttributeDrillState="1"/>
  </pivotFields>
  <rowFields count="1">
    <field x="4"/>
  </rowFields>
  <rowItems count="21">
    <i>
      <x/>
    </i>
    <i>
      <x v="1"/>
    </i>
    <i>
      <x v="2"/>
    </i>
    <i>
      <x v="3"/>
    </i>
    <i>
      <x v="4"/>
    </i>
    <i>
      <x v="5"/>
    </i>
    <i>
      <x v="6"/>
    </i>
    <i>
      <x v="7"/>
    </i>
    <i>
      <x v="8"/>
    </i>
    <i>
      <x v="9"/>
    </i>
    <i>
      <x v="10"/>
    </i>
    <i>
      <x v="11"/>
    </i>
    <i>
      <x v="12"/>
    </i>
    <i>
      <x v="13"/>
    </i>
    <i>
      <x v="14"/>
    </i>
    <i>
      <x v="15"/>
    </i>
    <i>
      <x v="16"/>
    </i>
    <i>
      <x v="17"/>
    </i>
    <i>
      <x v="18"/>
    </i>
    <i>
      <x v="19"/>
    </i>
    <i t="grand">
      <x/>
    </i>
  </rowItems>
  <colFields count="1">
    <field x="-2"/>
  </colFields>
  <colItems count="12">
    <i>
      <x/>
    </i>
    <i i="1">
      <x v="1"/>
    </i>
    <i i="2">
      <x v="2"/>
    </i>
    <i i="3">
      <x v="3"/>
    </i>
    <i i="4">
      <x v="4"/>
    </i>
    <i i="5">
      <x v="5"/>
    </i>
    <i i="6">
      <x v="6"/>
    </i>
    <i i="7">
      <x v="7"/>
    </i>
    <i i="8">
      <x v="8"/>
    </i>
    <i i="9">
      <x v="9"/>
    </i>
    <i i="10">
      <x v="10"/>
    </i>
    <i i="11">
      <x v="11"/>
    </i>
  </colItems>
  <dataFields count="12">
    <dataField name="Step1" fld="6" baseField="5" baseItem="7" numFmtId="3"/>
    <dataField name="Step2" fld="7" baseField="5" baseItem="7" numFmtId="3"/>
    <dataField fld="0" subtotal="count" baseField="5" baseItem="7" numFmtId="10"/>
    <dataField name="Step3" fld="8" baseField="5" baseItem="7" numFmtId="3"/>
    <dataField fld="1" subtotal="count" baseField="5" baseItem="7" numFmtId="10"/>
    <dataField name="Step4" fld="9" baseField="5" baseItem="7" numFmtId="3"/>
    <dataField fld="2" subtotal="count" baseField="5" baseItem="7" numFmtId="10"/>
    <dataField name="Step5" fld="10" baseField="5" baseItem="7" numFmtId="3"/>
    <dataField name="Orders" fld="11" baseField="5" baseItem="7" numFmtId="3"/>
    <dataField fld="3" subtotal="count" baseField="5" baseItem="7" numFmtId="10"/>
    <dataField name="Revenue" fld="12" baseField="5" baseItem="2" numFmtId="166"/>
    <dataField fld="5" subtotal="count" baseField="12" baseItem="11" numFmtId="165"/>
  </dataFields>
  <formats count="27">
    <format dxfId="185">
      <pivotArea collapsedLevelsAreSubtotals="1" fieldPosition="0">
        <references count="2">
          <reference field="4294967294" count="1" selected="0">
            <x v="2"/>
          </reference>
          <reference field="4" count="0"/>
        </references>
      </pivotArea>
    </format>
    <format dxfId="184">
      <pivotArea type="all" dataOnly="0" outline="0" fieldPosition="0"/>
    </format>
    <format dxfId="183">
      <pivotArea outline="0" collapsedLevelsAreSubtotals="1" fieldPosition="0"/>
    </format>
    <format dxfId="182">
      <pivotArea field="4" type="button" dataOnly="0" labelOnly="1" outline="0" axis="axisRow" fieldPosition="0"/>
    </format>
    <format dxfId="181">
      <pivotArea dataOnly="0" labelOnly="1" fieldPosition="0">
        <references count="1">
          <reference field="4" count="0"/>
        </references>
      </pivotArea>
    </format>
    <format dxfId="180">
      <pivotArea dataOnly="0" labelOnly="1" grandRow="1" outline="0" fieldPosition="0"/>
    </format>
    <format dxfId="179">
      <pivotArea dataOnly="0" labelOnly="1" outline="0" fieldPosition="0">
        <references count="1">
          <reference field="4294967294" count="4">
            <x v="2"/>
            <x v="4"/>
            <x v="6"/>
            <x v="9"/>
          </reference>
        </references>
      </pivotArea>
    </format>
    <format dxfId="178">
      <pivotArea field="4" grandRow="1" outline="0" collapsedLevelsAreSubtotals="1" axis="axisRow" fieldPosition="0">
        <references count="1">
          <reference field="4294967294" count="1" selected="0">
            <x v="2"/>
          </reference>
        </references>
      </pivotArea>
    </format>
    <format dxfId="177">
      <pivotArea collapsedLevelsAreSubtotals="1" fieldPosition="0">
        <references count="2">
          <reference field="4294967294" count="1" selected="0">
            <x v="6"/>
          </reference>
          <reference field="4" count="55">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x v="121"/>
            <x v="122"/>
            <x v="123"/>
            <x v="124"/>
            <x v="125"/>
            <x v="126"/>
          </reference>
        </references>
      </pivotArea>
    </format>
    <format dxfId="176">
      <pivotArea collapsedLevelsAreSubtotals="1" fieldPosition="0">
        <references count="2">
          <reference field="4294967294" count="1" selected="0">
            <x v="6"/>
          </reference>
          <reference field="4" count="41">
            <x v="127"/>
            <x v="128"/>
            <x v="129"/>
            <x v="130"/>
            <x v="131"/>
            <x v="132"/>
            <x v="133"/>
            <x v="134"/>
            <x v="135"/>
            <x v="136"/>
            <x v="137"/>
            <x v="138"/>
            <x v="139"/>
            <x v="140"/>
            <x v="141"/>
            <x v="142"/>
            <x v="143"/>
            <x v="144"/>
            <x v="145"/>
            <x v="146"/>
            <x v="147"/>
            <x v="148"/>
            <x v="149"/>
            <x v="150"/>
            <x v="151"/>
            <x v="152"/>
            <x v="153"/>
            <x v="154"/>
            <x v="155"/>
            <x v="156"/>
            <x v="157"/>
            <x v="158"/>
            <x v="159"/>
            <x v="160"/>
            <x v="161"/>
            <x v="162"/>
            <x v="163"/>
            <x v="164"/>
            <x v="165"/>
            <x v="166"/>
            <x v="167"/>
          </reference>
        </references>
      </pivotArea>
    </format>
    <format dxfId="175">
      <pivotArea collapsedLevelsAreSubtotals="1" fieldPosition="0">
        <references count="2">
          <reference field="4294967294" count="1" selected="0">
            <x v="6"/>
          </reference>
          <reference field="4" count="98">
            <x v="20"/>
            <x v="21"/>
            <x v="22"/>
            <x v="23"/>
            <x v="24"/>
            <x v="25"/>
            <x v="26"/>
            <x v="27"/>
            <x v="28"/>
            <x v="29"/>
            <x v="30"/>
            <x v="31"/>
            <x v="32"/>
            <x v="33"/>
            <x v="34"/>
            <x v="35"/>
            <x v="36"/>
            <x v="37"/>
            <x v="38"/>
            <x v="39"/>
            <x v="40"/>
            <x v="41"/>
            <x v="42"/>
            <x v="43"/>
            <x v="44"/>
            <x v="45"/>
            <x v="46"/>
            <x v="47"/>
            <x v="48"/>
            <x v="49"/>
            <x v="50"/>
            <x v="51"/>
            <x v="52"/>
            <x v="53"/>
            <x v="54"/>
            <x v="55"/>
            <x v="56"/>
            <x v="57"/>
            <x v="58"/>
            <x v="59"/>
            <x v="60"/>
            <x v="61"/>
            <x v="62"/>
            <x v="63"/>
            <x v="64"/>
            <x v="65"/>
            <x v="66"/>
            <x v="67"/>
            <x v="68"/>
            <x v="69"/>
            <x v="70"/>
            <x v="71"/>
            <x v="168"/>
            <x v="169"/>
            <x v="170"/>
            <x v="171"/>
            <x v="172"/>
            <x v="173"/>
            <x v="174"/>
            <x v="175"/>
            <x v="176"/>
            <x v="177"/>
            <x v="178"/>
            <x v="179"/>
            <x v="180"/>
            <x v="181"/>
            <x v="182"/>
            <x v="183"/>
            <x v="184"/>
            <x v="185"/>
            <x v="186"/>
            <x v="187"/>
            <x v="188"/>
            <x v="189"/>
            <x v="190"/>
            <x v="191"/>
            <x v="192"/>
            <x v="193"/>
            <x v="194"/>
            <x v="195"/>
            <x v="196"/>
            <x v="197"/>
            <x v="198"/>
            <x v="199"/>
            <x v="200"/>
            <x v="201"/>
            <x v="202"/>
            <x v="203"/>
            <x v="204"/>
            <x v="205"/>
            <x v="206"/>
            <x v="207"/>
            <x v="208"/>
            <x v="209"/>
            <x v="210"/>
            <x v="211"/>
            <x v="212"/>
            <x v="213"/>
          </reference>
        </references>
      </pivotArea>
    </format>
    <format dxfId="174">
      <pivotArea field="4" grandRow="1" outline="0" collapsedLevelsAreSubtotals="1" axis="axisRow" fieldPosition="0">
        <references count="1">
          <reference field="4294967294" count="1" selected="0">
            <x v="6"/>
          </reference>
        </references>
      </pivotArea>
    </format>
    <format dxfId="173">
      <pivotArea outline="0" fieldPosition="0">
        <references count="1">
          <reference field="4294967294" count="1">
            <x v="11"/>
          </reference>
        </references>
      </pivotArea>
    </format>
    <format dxfId="172">
      <pivotArea field="4" type="button" dataOnly="0" labelOnly="1" outline="0" axis="axisRow" fieldPosition="0"/>
    </format>
    <format dxfId="171">
      <pivotArea outline="0" fieldPosition="0">
        <references count="1">
          <reference field="4294967294" count="1">
            <x v="0"/>
          </reference>
        </references>
      </pivotArea>
    </format>
    <format dxfId="170">
      <pivotArea outline="0" fieldPosition="0">
        <references count="1">
          <reference field="4294967294" count="1">
            <x v="1"/>
          </reference>
        </references>
      </pivotArea>
    </format>
    <format dxfId="169">
      <pivotArea outline="0" fieldPosition="0">
        <references count="1">
          <reference field="4294967294" count="1">
            <x v="3"/>
          </reference>
        </references>
      </pivotArea>
    </format>
    <format dxfId="168">
      <pivotArea outline="0" fieldPosition="0">
        <references count="1">
          <reference field="4294967294" count="1">
            <x v="5"/>
          </reference>
        </references>
      </pivotArea>
    </format>
    <format dxfId="167">
      <pivotArea outline="0" fieldPosition="0">
        <references count="1">
          <reference field="4294967294" count="1">
            <x v="8"/>
          </reference>
        </references>
      </pivotArea>
    </format>
    <format dxfId="166">
      <pivotArea outline="0" fieldPosition="0">
        <references count="1">
          <reference field="4294967294" count="1">
            <x v="7"/>
          </reference>
        </references>
      </pivotArea>
    </format>
    <format dxfId="165">
      <pivotArea outline="0" fieldPosition="0">
        <references count="1">
          <reference field="4294967294" count="1">
            <x v="2"/>
          </reference>
        </references>
      </pivotArea>
    </format>
    <format dxfId="164">
      <pivotArea outline="0" fieldPosition="0">
        <references count="1">
          <reference field="4294967294" count="1">
            <x v="4"/>
          </reference>
        </references>
      </pivotArea>
    </format>
    <format dxfId="163">
      <pivotArea outline="0" fieldPosition="0">
        <references count="1">
          <reference field="4294967294" count="1">
            <x v="6"/>
          </reference>
        </references>
      </pivotArea>
    </format>
    <format dxfId="162">
      <pivotArea outline="0" fieldPosition="0">
        <references count="1">
          <reference field="4294967294" count="1">
            <x v="9"/>
          </reference>
        </references>
      </pivotArea>
    </format>
    <format dxfId="161">
      <pivotArea outline="0" fieldPosition="0">
        <references count="1">
          <reference field="4294967294" count="1">
            <x v="10"/>
          </reference>
        </references>
      </pivotArea>
    </format>
    <format dxfId="160">
      <pivotArea dataOnly="0" labelOnly="1" outline="0" fieldPosition="0">
        <references count="1">
          <reference field="4294967294" count="12">
            <x v="0"/>
            <x v="1"/>
            <x v="2"/>
            <x v="3"/>
            <x v="4"/>
            <x v="5"/>
            <x v="6"/>
            <x v="7"/>
            <x v="8"/>
            <x v="9"/>
            <x v="10"/>
            <x v="11"/>
          </reference>
        </references>
      </pivotArea>
    </format>
    <format dxfId="159">
      <pivotArea collapsedLevelsAreSubtotals="1" fieldPosition="0">
        <references count="2">
          <reference field="4294967294" count="1" selected="0">
            <x v="4"/>
          </reference>
          <reference field="4" count="1">
            <x v="20"/>
          </reference>
        </references>
      </pivotArea>
    </format>
  </formats>
  <conditionalFormats count="16">
    <conditionalFormat scope="field" priority="147">
      <pivotAreas count="1">
        <pivotArea outline="0" collapsedLevelsAreSubtotals="1" fieldPosition="0">
          <references count="2">
            <reference field="4294967294" count="1" selected="0">
              <x v="2"/>
            </reference>
            <reference field="4" count="0" selected="0"/>
          </references>
        </pivotArea>
      </pivotAreas>
    </conditionalFormat>
    <conditionalFormat scope="field" priority="146">
      <pivotAreas count="1">
        <pivotArea outline="0" collapsedLevelsAreSubtotals="1" fieldPosition="0">
          <references count="2">
            <reference field="4294967294" count="1" selected="0">
              <x v="2"/>
            </reference>
            <reference field="4" count="0" selected="0"/>
          </references>
        </pivotArea>
      </pivotAreas>
    </conditionalFormat>
    <conditionalFormat scope="field" priority="145">
      <pivotAreas count="1">
        <pivotArea outline="0" collapsedLevelsAreSubtotals="1" fieldPosition="0">
          <references count="2">
            <reference field="4294967294" count="1" selected="0">
              <x v="2"/>
            </reference>
            <reference field="4" count="0" selected="0"/>
          </references>
        </pivotArea>
      </pivotAreas>
    </conditionalFormat>
    <conditionalFormat scope="field" priority="144">
      <pivotAreas count="1">
        <pivotArea outline="0" collapsedLevelsAreSubtotals="1" fieldPosition="0">
          <references count="2">
            <reference field="4294967294" count="1" selected="0">
              <x v="4"/>
            </reference>
            <reference field="4" count="0" selected="0"/>
          </references>
        </pivotArea>
      </pivotAreas>
    </conditionalFormat>
    <conditionalFormat scope="field" priority="142">
      <pivotAreas count="1">
        <pivotArea outline="0" collapsedLevelsAreSubtotals="1" fieldPosition="0">
          <references count="2">
            <reference field="4294967294" count="1" selected="0">
              <x v="4"/>
            </reference>
            <reference field="4" count="0" selected="0"/>
          </references>
        </pivotArea>
      </pivotAreas>
    </conditionalFormat>
    <conditionalFormat scope="field" priority="141">
      <pivotAreas count="1">
        <pivotArea outline="0" collapsedLevelsAreSubtotals="1" fieldPosition="0">
          <references count="2">
            <reference field="4294967294" count="1" selected="0">
              <x v="6"/>
            </reference>
            <reference field="4" count="0" selected="0"/>
          </references>
        </pivotArea>
      </pivotAreas>
    </conditionalFormat>
    <conditionalFormat scope="field" priority="140">
      <pivotAreas count="1">
        <pivotArea outline="0" collapsedLevelsAreSubtotals="1" fieldPosition="0">
          <references count="2">
            <reference field="4294967294" count="1" selected="0">
              <x v="6"/>
            </reference>
            <reference field="4" count="0" selected="0"/>
          </references>
        </pivotArea>
      </pivotAreas>
    </conditionalFormat>
    <conditionalFormat scope="field" priority="139">
      <pivotAreas count="1">
        <pivotArea outline="0" collapsedLevelsAreSubtotals="1" fieldPosition="0">
          <references count="2">
            <reference field="4294967294" count="1" selected="0">
              <x v="6"/>
            </reference>
            <reference field="4" count="0" selected="0"/>
          </references>
        </pivotArea>
      </pivotAreas>
    </conditionalFormat>
    <conditionalFormat scope="field" priority="138">
      <pivotAreas count="1">
        <pivotArea outline="0" collapsedLevelsAreSubtotals="1" fieldPosition="0">
          <references count="2">
            <reference field="4294967294" count="1" selected="0">
              <x v="4"/>
            </reference>
            <reference field="4" count="0" selected="0"/>
          </references>
        </pivotArea>
      </pivotAreas>
    </conditionalFormat>
    <conditionalFormat scope="field" priority="137">
      <pivotAreas count="1">
        <pivotArea outline="0" collapsedLevelsAreSubtotals="1" fieldPosition="0">
          <references count="2">
            <reference field="4294967294" count="1" selected="0">
              <x v="9"/>
            </reference>
            <reference field="4" count="0" selected="0"/>
          </references>
        </pivotArea>
      </pivotAreas>
    </conditionalFormat>
    <conditionalFormat scope="field" priority="136">
      <pivotAreas count="1">
        <pivotArea outline="0" collapsedLevelsAreSubtotals="1" fieldPosition="0">
          <references count="2">
            <reference field="4294967294" count="1" selected="0">
              <x v="9"/>
            </reference>
            <reference field="4" count="0" selected="0"/>
          </references>
        </pivotArea>
      </pivotAreas>
    </conditionalFormat>
    <conditionalFormat scope="field" priority="135">
      <pivotAreas count="1">
        <pivotArea outline="0" collapsedLevelsAreSubtotals="1" fieldPosition="0">
          <references count="2">
            <reference field="4294967294" count="1" selected="0">
              <x v="9"/>
            </reference>
            <reference field="4" count="0" selected="0"/>
          </references>
        </pivotArea>
      </pivotAreas>
    </conditionalFormat>
    <conditionalFormat scope="field" priority="131">
      <pivotAreas count="1">
        <pivotArea outline="0" collapsedLevelsAreSubtotals="1" fieldPosition="0">
          <references count="2">
            <reference field="4294967294" count="1" selected="0">
              <x v="10"/>
            </reference>
            <reference field="4" count="0" selected="0"/>
          </references>
        </pivotArea>
      </pivotAreas>
    </conditionalFormat>
    <conditionalFormat scope="field" priority="130">
      <pivotAreas count="1">
        <pivotArea outline="0" collapsedLevelsAreSubtotals="1" fieldPosition="0">
          <references count="2">
            <reference field="4294967294" count="1" selected="0">
              <x v="10"/>
            </reference>
            <reference field="4" count="0" selected="0"/>
          </references>
        </pivotArea>
      </pivotAreas>
    </conditionalFormat>
    <conditionalFormat scope="field" priority="129">
      <pivotAreas count="1">
        <pivotArea outline="0" collapsedLevelsAreSubtotals="1" fieldPosition="0">
          <references count="2">
            <reference field="4294967294" count="1" selected="0">
              <x v="11"/>
            </reference>
            <reference field="4" count="0" selected="0"/>
          </references>
        </pivotArea>
      </pivotAreas>
    </conditionalFormat>
    <conditionalFormat scope="field" priority="128">
      <pivotAreas count="1">
        <pivotArea outline="0" collapsedLevelsAreSubtotals="1" fieldPosition="0">
          <references count="2">
            <reference field="4294967294" count="1" selected="0">
              <x v="11"/>
            </reference>
            <reference field="4" count="0" selected="0"/>
          </references>
        </pivotArea>
      </pivotAreas>
    </conditionalFormat>
  </conditional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members count="1" level="1">
        <member name="[dim_dates].[Yearname].&amp;[2017]"/>
      </members>
    </pivotHierarchy>
    <pivotHierarchy multipleItemSelectionAllowed="1" dragToData="1"/>
    <pivotHierarchy dragToData="1"/>
    <pivotHierarchy multipleItemSelectionAllowed="1" dragToData="1">
      <members count="1" level="1">
        <member name="[dim_dates].[Monthname].&amp;[Mrz 17]"/>
      </members>
    </pivotHierarchy>
    <pivotHierarchy dragToData="1"/>
    <pivotHierarchy dragToData="1"/>
    <pivotHierarchy dragToData="1"/>
    <pivotHierarchy dragToData="1"/>
    <pivotHierarchy dragToData="1"/>
    <pivotHierarchy multipleItemSelectionAllowed="1" dragToData="1">
      <members count="1" level="1">
        <member name="[dim_devicetype].[DeviceCategory].&amp;[Mobile Phone]"/>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1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5.xml><?xml version="1.0" encoding="utf-8"?>
<pivotTableDefinition xmlns="http://schemas.openxmlformats.org/spreadsheetml/2006/main" name="PivotTable1" cacheId="525" applyNumberFormats="0" applyBorderFormats="0" applyFontFormats="0" applyPatternFormats="0" applyAlignmentFormats="0" applyWidthHeightFormats="1" dataCaption="Werte" grandTotalCaption="FYTD" missingCaption="0" tag="8eff5a8b-ce55-4f2a-ab7a-8cd9e8ed9587" updatedVersion="5" minRefreshableVersion="3" subtotalHiddenItems="1" colGrandTotals="0" itemPrintTitles="1" createdVersion="5" indent="0" outline="1" outlineData="1" multipleFieldFilters="0" rowHeaderCaption="">
  <location ref="B30:O38" firstHeaderRow="0" firstDataRow="1" firstDataCol="1"/>
  <pivotFields count="17">
    <pivotField dataField="1" showAll="0"/>
    <pivotField dataField="1" showAll="0"/>
    <pivotField dataField="1" showAll="0"/>
    <pivotField dataField="1" showAll="0"/>
    <pivotField dataField="1" showAll="0"/>
    <pivotField axis="axisRow" allDrilled="1" showAll="0" dataSourceSort="1" defaultAttributeDrillState="1">
      <items count="8">
        <item x="0"/>
        <item x="1"/>
        <item x="2"/>
        <item x="3"/>
        <item x="4"/>
        <item x="5"/>
        <item x="6"/>
        <item t="default"/>
      </items>
    </pivotField>
    <pivotField dataField="1" showAll="0"/>
    <pivotField dataField="1" showAll="0"/>
    <pivotField dataField="1" showAll="0"/>
    <pivotField dataField="1" showAll="0"/>
    <pivotField dataField="1" showAll="0"/>
    <pivotField dataField="1" showAll="0"/>
    <pivotField dataField="1" showAll="0"/>
    <pivotField dataField="1" showAll="0"/>
    <pivotField allDrilled="1" showAll="0" dataSourceSort="1" defaultAttributeDrillState="1"/>
    <pivotField allDrilled="1" showAll="0" dataSourceSort="1" defaultAttributeDrillState="1"/>
    <pivotField allDrilled="1" showAll="0" dataSourceSort="1" defaultAttributeDrillState="1"/>
  </pivotFields>
  <rowFields count="1">
    <field x="5"/>
  </rowFields>
  <rowItems count="8">
    <i>
      <x/>
    </i>
    <i>
      <x v="1"/>
    </i>
    <i>
      <x v="2"/>
    </i>
    <i>
      <x v="3"/>
    </i>
    <i>
      <x v="4"/>
    </i>
    <i>
      <x v="5"/>
    </i>
    <i>
      <x v="6"/>
    </i>
    <i t="grand">
      <x/>
    </i>
  </rowItems>
  <colFields count="1">
    <field x="-2"/>
  </colFields>
  <colItems count="13">
    <i>
      <x/>
    </i>
    <i i="1">
      <x v="1"/>
    </i>
    <i i="2">
      <x v="2"/>
    </i>
    <i i="3">
      <x v="3"/>
    </i>
    <i i="4">
      <x v="4"/>
    </i>
    <i i="5">
      <x v="5"/>
    </i>
    <i i="6">
      <x v="6"/>
    </i>
    <i i="7">
      <x v="7"/>
    </i>
    <i i="8">
      <x v="8"/>
    </i>
    <i i="9">
      <x v="9"/>
    </i>
    <i i="10">
      <x v="10"/>
    </i>
    <i i="11">
      <x v="11"/>
    </i>
    <i i="12">
      <x v="12"/>
    </i>
  </colItems>
  <dataFields count="13">
    <dataField name="Step1" fld="7" baseField="5" baseItem="7" numFmtId="3"/>
    <dataField name="Step2" fld="8" baseField="5" baseItem="7" numFmtId="3"/>
    <dataField fld="0" subtotal="count" baseField="2" baseItem="0" numFmtId="165"/>
    <dataField name="Step3" fld="9" baseField="5" baseItem="7" numFmtId="3"/>
    <dataField fld="1" subtotal="count" baseField="2" baseItem="0" numFmtId="165"/>
    <dataField name="Step4" fld="10" baseField="5" baseItem="7" numFmtId="3"/>
    <dataField fld="2" subtotal="count" baseField="2" baseItem="21" numFmtId="165"/>
    <dataField name="Step5" fld="11" baseField="5" baseItem="7" numFmtId="3"/>
    <dataField name="Orders" fld="12" baseField="5" baseItem="7" numFmtId="3"/>
    <dataField fld="3" subtotal="count" baseField="2" baseItem="21" numFmtId="165"/>
    <dataField name="Revenue" fld="13" baseField="5" baseItem="7" numFmtId="3"/>
    <dataField name="CS Visits" fld="6" baseField="5" baseItem="7" numFmtId="3"/>
    <dataField fld="4" subtotal="count" baseField="12" baseItem="11" numFmtId="165"/>
  </dataFields>
  <formats count="14">
    <format dxfId="151">
      <pivotArea type="all" dataOnly="0" outline="0" fieldPosition="0"/>
    </format>
    <format dxfId="150">
      <pivotArea outline="0" collapsedLevelsAreSubtotals="1" fieldPosition="0"/>
    </format>
    <format dxfId="149">
      <pivotArea dataOnly="0" labelOnly="1" grandRow="1" outline="0" fieldPosition="0"/>
    </format>
    <format dxfId="148">
      <pivotArea dataOnly="0" labelOnly="1" outline="0" fieldPosition="0">
        <references count="1">
          <reference field="4294967294" count="4">
            <x v="2"/>
            <x v="4"/>
            <x v="6"/>
            <x v="9"/>
          </reference>
        </references>
      </pivotArea>
    </format>
    <format dxfId="147">
      <pivotArea outline="0" fieldPosition="0">
        <references count="1">
          <reference field="4294967294" count="1">
            <x v="12"/>
          </reference>
        </references>
      </pivotArea>
    </format>
    <format dxfId="146">
      <pivotArea outline="0" fieldPosition="0">
        <references count="1">
          <reference field="4294967294" count="1">
            <x v="0"/>
          </reference>
        </references>
      </pivotArea>
    </format>
    <format dxfId="145">
      <pivotArea outline="0" fieldPosition="0">
        <references count="1">
          <reference field="4294967294" count="1">
            <x v="1"/>
          </reference>
        </references>
      </pivotArea>
    </format>
    <format dxfId="144">
      <pivotArea outline="0" fieldPosition="0">
        <references count="1">
          <reference field="4294967294" count="1">
            <x v="3"/>
          </reference>
        </references>
      </pivotArea>
    </format>
    <format dxfId="143">
      <pivotArea outline="0" fieldPosition="0">
        <references count="1">
          <reference field="4294967294" count="1">
            <x v="5"/>
          </reference>
        </references>
      </pivotArea>
    </format>
    <format dxfId="142">
      <pivotArea outline="0" fieldPosition="0">
        <references count="1">
          <reference field="4294967294" count="1">
            <x v="8"/>
          </reference>
        </references>
      </pivotArea>
    </format>
    <format dxfId="141">
      <pivotArea outline="0" fieldPosition="0">
        <references count="1">
          <reference field="4294967294" count="1">
            <x v="10"/>
          </reference>
        </references>
      </pivotArea>
    </format>
    <format dxfId="140">
      <pivotArea outline="0" fieldPosition="0">
        <references count="1">
          <reference field="4294967294" count="1">
            <x v="7"/>
          </reference>
        </references>
      </pivotArea>
    </format>
    <format dxfId="139">
      <pivotArea outline="0" fieldPosition="0">
        <references count="1">
          <reference field="4294967294" count="1">
            <x v="11"/>
          </reference>
        </references>
      </pivotArea>
    </format>
    <format dxfId="138">
      <pivotArea dataOnly="0" labelOnly="1" outline="0" fieldPosition="0">
        <references count="1">
          <reference field="4294967294" count="13">
            <x v="0"/>
            <x v="1"/>
            <x v="2"/>
            <x v="3"/>
            <x v="4"/>
            <x v="5"/>
            <x v="6"/>
            <x v="7"/>
            <x v="8"/>
            <x v="9"/>
            <x v="10"/>
            <x v="11"/>
            <x v="12"/>
          </reference>
        </references>
      </pivotArea>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1" level="1">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2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6.xml><?xml version="1.0" encoding="utf-8"?>
<pivotTableDefinition xmlns="http://schemas.openxmlformats.org/spreadsheetml/2006/main" name="PivotTable1" cacheId="526" applyNumberFormats="0" applyBorderFormats="0" applyFontFormats="0" applyPatternFormats="0" applyAlignmentFormats="0" applyWidthHeightFormats="1" dataCaption="Werte" showError="1" missingCaption="0" tag="2c527a2d-afab-4d3d-8aba-b7c2e9a6bbc5" updatedVersion="5" minRefreshableVersion="3" subtotalHiddenItems="1" itemPrintTitles="1" createdVersion="5" indent="0" outline="1" outlineData="1" multipleFieldFilters="0" chartFormat="15">
  <location ref="B18:H38" firstHeaderRow="0" firstDataRow="1" firstDataCol="1"/>
  <pivotFields count="11">
    <pivotField dataField="1" showAll="0"/>
    <pivotField dataField="1" showAll="0"/>
    <pivotField dataField="1" showAll="0"/>
    <pivotField dataField="1" showAll="0"/>
    <pivotField dataField="1" showAll="0"/>
    <pivotField dataField="1" showAll="0"/>
    <pivotField axis="axisRow" allDrilled="1" showAll="0" dataSourceSort="1" defaultAttributeDrillState="1">
      <items count="20">
        <item x="0"/>
        <item x="1"/>
        <item x="2"/>
        <item x="3"/>
        <item x="4"/>
        <item x="5"/>
        <item x="6"/>
        <item x="7"/>
        <item x="8"/>
        <item x="9"/>
        <item x="10"/>
        <item x="11"/>
        <item x="12"/>
        <item x="13"/>
        <item x="14"/>
        <item x="15"/>
        <item x="16"/>
        <item x="17"/>
        <item x="18"/>
        <item t="default"/>
      </items>
    </pivotField>
    <pivotField allDrilled="1" showAll="0" dataSourceSort="1" defaultAttributeDrillState="1"/>
    <pivotField allDrilled="1" showAll="0" dataSourceSort="1" defaultAttributeDrillState="1"/>
    <pivotField allDrilled="1" showAll="0" dataSourceSort="1" defaultAttributeDrillState="1"/>
    <pivotField allDrilled="1" showAll="0" dataSourceSort="1" defaultAttributeDrillState="1"/>
  </pivotFields>
  <rowFields count="1">
    <field x="6"/>
  </rowFields>
  <rowItems count="20">
    <i>
      <x/>
    </i>
    <i>
      <x v="1"/>
    </i>
    <i>
      <x v="2"/>
    </i>
    <i>
      <x v="3"/>
    </i>
    <i>
      <x v="4"/>
    </i>
    <i>
      <x v="5"/>
    </i>
    <i>
      <x v="6"/>
    </i>
    <i>
      <x v="7"/>
    </i>
    <i>
      <x v="8"/>
    </i>
    <i>
      <x v="9"/>
    </i>
    <i>
      <x v="10"/>
    </i>
    <i>
      <x v="11"/>
    </i>
    <i>
      <x v="12"/>
    </i>
    <i>
      <x v="13"/>
    </i>
    <i>
      <x v="14"/>
    </i>
    <i>
      <x v="15"/>
    </i>
    <i>
      <x v="16"/>
    </i>
    <i>
      <x v="17"/>
    </i>
    <i>
      <x v="18"/>
    </i>
    <i t="grand">
      <x/>
    </i>
  </rowItems>
  <colFields count="1">
    <field x="-2"/>
  </colFields>
  <colItems count="6">
    <i>
      <x/>
    </i>
    <i i="1">
      <x v="1"/>
    </i>
    <i i="2">
      <x v="2"/>
    </i>
    <i i="3">
      <x v="3"/>
    </i>
    <i i="4">
      <x v="4"/>
    </i>
    <i i="5">
      <x v="5"/>
    </i>
  </colItems>
  <dataFields count="6">
    <dataField fld="0" subtotal="count" baseField="2" baseItem="0" numFmtId="165"/>
    <dataField fld="1" subtotal="count" baseField="2" baseItem="0" numFmtId="165"/>
    <dataField fld="2" subtotal="count" baseField="2" baseItem="21" numFmtId="165"/>
    <dataField fld="3" subtotal="count" baseField="2" baseItem="21" numFmtId="165"/>
    <dataField name="Step1" fld="4" baseField="5" baseItem="7" numFmtId="3"/>
    <dataField name="Orders" fld="5" baseField="5" baseItem="7" numFmtId="3"/>
  </dataFields>
  <formats count="7">
    <format dxfId="137">
      <pivotArea type="all" dataOnly="0" outline="0" fieldPosition="0"/>
    </format>
    <format dxfId="136">
      <pivotArea outline="0" collapsedLevelsAreSubtotals="1" fieldPosition="0"/>
    </format>
    <format dxfId="135">
      <pivotArea dataOnly="0" labelOnly="1" grandRow="1" outline="0" fieldPosition="0"/>
    </format>
    <format dxfId="134">
      <pivotArea dataOnly="0" labelOnly="1" outline="0" fieldPosition="0">
        <references count="1">
          <reference field="4294967294" count="4">
            <x v="0"/>
            <x v="1"/>
            <x v="2"/>
            <x v="3"/>
          </reference>
        </references>
      </pivotArea>
    </format>
    <format dxfId="133">
      <pivotArea outline="0" fieldPosition="0">
        <references count="1">
          <reference field="4294967294" count="1">
            <x v="4"/>
          </reference>
        </references>
      </pivotArea>
    </format>
    <format dxfId="132">
      <pivotArea outline="0" fieldPosition="0">
        <references count="1">
          <reference field="4294967294" count="1">
            <x v="5"/>
          </reference>
        </references>
      </pivotArea>
    </format>
    <format dxfId="131">
      <pivotArea dataOnly="0" labelOnly="1" outline="0" fieldPosition="0">
        <references count="1">
          <reference field="4294967294" count="6">
            <x v="0"/>
            <x v="1"/>
            <x v="2"/>
            <x v="3"/>
            <x v="4"/>
            <x v="5"/>
          </reference>
        </references>
      </pivotArea>
    </format>
  </formats>
  <chartFormats count="42">
    <chartFormat chart="1" format="0" series="1">
      <pivotArea type="data" outline="0" fieldPosition="0">
        <references count="1">
          <reference field="4294967294" count="1" selected="0">
            <x v="4"/>
          </reference>
        </references>
      </pivotArea>
    </chartFormat>
    <chartFormat chart="1" format="2"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1"/>
          </reference>
        </references>
      </pivotArea>
    </chartFormat>
    <chartFormat chart="1" format="6" series="1">
      <pivotArea type="data" outline="0" fieldPosition="0">
        <references count="1">
          <reference field="4294967294" count="1" selected="0">
            <x v="2"/>
          </reference>
        </references>
      </pivotArea>
    </chartFormat>
    <chartFormat chart="1" format="8" series="1">
      <pivotArea type="data" outline="0" fieldPosition="0">
        <references count="1">
          <reference field="4294967294" count="1" selected="0">
            <x v="5"/>
          </reference>
        </references>
      </pivotArea>
    </chartFormat>
    <chartFormat chart="1" format="9" series="1">
      <pivotArea type="data" outline="0" fieldPosition="0">
        <references count="1">
          <reference field="4294967294" count="1" selected="0">
            <x v="3"/>
          </reference>
        </references>
      </pivotArea>
    </chartFormat>
    <chartFormat chart="3" format="21" series="1">
      <pivotArea type="data" outline="0" fieldPosition="0">
        <references count="1">
          <reference field="4294967294" count="1" selected="0">
            <x v="4"/>
          </reference>
        </references>
      </pivotArea>
    </chartFormat>
    <chartFormat chart="3" format="23" series="1">
      <pivotArea type="data" outline="0" fieldPosition="0">
        <references count="1">
          <reference field="4294967294" count="1" selected="0">
            <x v="0"/>
          </reference>
        </references>
      </pivotArea>
    </chartFormat>
    <chartFormat chart="3" format="25" series="1">
      <pivotArea type="data" outline="0" fieldPosition="0">
        <references count="1">
          <reference field="4294967294" count="1" selected="0">
            <x v="1"/>
          </reference>
        </references>
      </pivotArea>
    </chartFormat>
    <chartFormat chart="3" format="27" series="1">
      <pivotArea type="data" outline="0" fieldPosition="0">
        <references count="1">
          <reference field="4294967294" count="1" selected="0">
            <x v="2"/>
          </reference>
        </references>
      </pivotArea>
    </chartFormat>
    <chartFormat chart="3" format="29" series="1">
      <pivotArea type="data" outline="0" fieldPosition="0">
        <references count="1">
          <reference field="4294967294" count="1" selected="0">
            <x v="5"/>
          </reference>
        </references>
      </pivotArea>
    </chartFormat>
    <chartFormat chart="3" format="30" series="1">
      <pivotArea type="data" outline="0" fieldPosition="0">
        <references count="1">
          <reference field="4294967294" count="1" selected="0">
            <x v="3"/>
          </reference>
        </references>
      </pivotArea>
    </chartFormat>
    <chartFormat chart="4" format="21" series="1">
      <pivotArea type="data" outline="0" fieldPosition="0">
        <references count="1">
          <reference field="4294967294" count="1" selected="0">
            <x v="4"/>
          </reference>
        </references>
      </pivotArea>
    </chartFormat>
    <chartFormat chart="4" format="23" series="1">
      <pivotArea type="data" outline="0" fieldPosition="0">
        <references count="1">
          <reference field="4294967294" count="1" selected="0">
            <x v="0"/>
          </reference>
        </references>
      </pivotArea>
    </chartFormat>
    <chartFormat chart="4" format="25" series="1">
      <pivotArea type="data" outline="0" fieldPosition="0">
        <references count="1">
          <reference field="4294967294" count="1" selected="0">
            <x v="1"/>
          </reference>
        </references>
      </pivotArea>
    </chartFormat>
    <chartFormat chart="4" format="27" series="1">
      <pivotArea type="data" outline="0" fieldPosition="0">
        <references count="1">
          <reference field="4294967294" count="1" selected="0">
            <x v="2"/>
          </reference>
        </references>
      </pivotArea>
    </chartFormat>
    <chartFormat chart="4" format="29" series="1">
      <pivotArea type="data" outline="0" fieldPosition="0">
        <references count="1">
          <reference field="4294967294" count="1" selected="0">
            <x v="5"/>
          </reference>
        </references>
      </pivotArea>
    </chartFormat>
    <chartFormat chart="4" format="30" series="1">
      <pivotArea type="data" outline="0" fieldPosition="0">
        <references count="1">
          <reference field="4294967294" count="1" selected="0">
            <x v="3"/>
          </reference>
        </references>
      </pivotArea>
    </chartFormat>
    <chartFormat chart="5" format="21" series="1">
      <pivotArea type="data" outline="0" fieldPosition="0">
        <references count="1">
          <reference field="4294967294" count="1" selected="0">
            <x v="4"/>
          </reference>
        </references>
      </pivotArea>
    </chartFormat>
    <chartFormat chart="5" format="23" series="1">
      <pivotArea type="data" outline="0" fieldPosition="0">
        <references count="1">
          <reference field="4294967294" count="1" selected="0">
            <x v="0"/>
          </reference>
        </references>
      </pivotArea>
    </chartFormat>
    <chartFormat chart="5" format="25" series="1">
      <pivotArea type="data" outline="0" fieldPosition="0">
        <references count="1">
          <reference field="4294967294" count="1" selected="0">
            <x v="1"/>
          </reference>
        </references>
      </pivotArea>
    </chartFormat>
    <chartFormat chart="5" format="27" series="1">
      <pivotArea type="data" outline="0" fieldPosition="0">
        <references count="1">
          <reference field="4294967294" count="1" selected="0">
            <x v="2"/>
          </reference>
        </references>
      </pivotArea>
    </chartFormat>
    <chartFormat chart="5" format="29" series="1">
      <pivotArea type="data" outline="0" fieldPosition="0">
        <references count="1">
          <reference field="4294967294" count="1" selected="0">
            <x v="5"/>
          </reference>
        </references>
      </pivotArea>
    </chartFormat>
    <chartFormat chart="5" format="30" series="1">
      <pivotArea type="data" outline="0" fieldPosition="0">
        <references count="1">
          <reference field="4294967294" count="1" selected="0">
            <x v="3"/>
          </reference>
        </references>
      </pivotArea>
    </chartFormat>
    <chartFormat chart="6" format="21" series="1">
      <pivotArea type="data" outline="0" fieldPosition="0">
        <references count="1">
          <reference field="4294967294" count="1" selected="0">
            <x v="4"/>
          </reference>
        </references>
      </pivotArea>
    </chartFormat>
    <chartFormat chart="6" format="23" series="1">
      <pivotArea type="data" outline="0" fieldPosition="0">
        <references count="1">
          <reference field="4294967294" count="1" selected="0">
            <x v="0"/>
          </reference>
        </references>
      </pivotArea>
    </chartFormat>
    <chartFormat chart="6" format="25" series="1">
      <pivotArea type="data" outline="0" fieldPosition="0">
        <references count="1">
          <reference field="4294967294" count="1" selected="0">
            <x v="1"/>
          </reference>
        </references>
      </pivotArea>
    </chartFormat>
    <chartFormat chart="6" format="27" series="1">
      <pivotArea type="data" outline="0" fieldPosition="0">
        <references count="1">
          <reference field="4294967294" count="1" selected="0">
            <x v="2"/>
          </reference>
        </references>
      </pivotArea>
    </chartFormat>
    <chartFormat chart="6" format="29" series="1">
      <pivotArea type="data" outline="0" fieldPosition="0">
        <references count="1">
          <reference field="4294967294" count="1" selected="0">
            <x v="5"/>
          </reference>
        </references>
      </pivotArea>
    </chartFormat>
    <chartFormat chart="6" format="30" series="1">
      <pivotArea type="data" outline="0" fieldPosition="0">
        <references count="1">
          <reference field="4294967294" count="1" selected="0">
            <x v="3"/>
          </reference>
        </references>
      </pivotArea>
    </chartFormat>
    <chartFormat chart="8" format="41" series="1">
      <pivotArea type="data" outline="0" fieldPosition="0">
        <references count="1">
          <reference field="4294967294" count="1" selected="0">
            <x v="4"/>
          </reference>
        </references>
      </pivotArea>
    </chartFormat>
    <chartFormat chart="8" format="43" series="1">
      <pivotArea type="data" outline="0" fieldPosition="0">
        <references count="1">
          <reference field="4294967294" count="1" selected="0">
            <x v="0"/>
          </reference>
        </references>
      </pivotArea>
    </chartFormat>
    <chartFormat chart="8" format="45" series="1">
      <pivotArea type="data" outline="0" fieldPosition="0">
        <references count="1">
          <reference field="4294967294" count="1" selected="0">
            <x v="1"/>
          </reference>
        </references>
      </pivotArea>
    </chartFormat>
    <chartFormat chart="8" format="47" series="1">
      <pivotArea type="data" outline="0" fieldPosition="0">
        <references count="1">
          <reference field="4294967294" count="1" selected="0">
            <x v="2"/>
          </reference>
        </references>
      </pivotArea>
    </chartFormat>
    <chartFormat chart="8" format="49" series="1">
      <pivotArea type="data" outline="0" fieldPosition="0">
        <references count="1">
          <reference field="4294967294" count="1" selected="0">
            <x v="5"/>
          </reference>
        </references>
      </pivotArea>
    </chartFormat>
    <chartFormat chart="8" format="50" series="1">
      <pivotArea type="data" outline="0" fieldPosition="0">
        <references count="1">
          <reference field="4294967294" count="1" selected="0">
            <x v="3"/>
          </reference>
        </references>
      </pivotArea>
    </chartFormat>
    <chartFormat chart="14" format="20" series="1">
      <pivotArea type="data" outline="0" fieldPosition="0">
        <references count="1">
          <reference field="4294967294" count="1" selected="0">
            <x v="4"/>
          </reference>
        </references>
      </pivotArea>
    </chartFormat>
    <chartFormat chart="14" format="22" series="1">
      <pivotArea type="data" outline="0" fieldPosition="0">
        <references count="1">
          <reference field="4294967294" count="1" selected="0">
            <x v="0"/>
          </reference>
        </references>
      </pivotArea>
    </chartFormat>
    <chartFormat chart="14" format="24" series="1">
      <pivotArea type="data" outline="0" fieldPosition="0">
        <references count="1">
          <reference field="4294967294" count="1" selected="0">
            <x v="1"/>
          </reference>
        </references>
      </pivotArea>
    </chartFormat>
    <chartFormat chart="14" format="26" series="1">
      <pivotArea type="data" outline="0" fieldPosition="0">
        <references count="1">
          <reference field="4294967294" count="1" selected="0">
            <x v="2"/>
          </reference>
        </references>
      </pivotArea>
    </chartFormat>
    <chartFormat chart="14" format="28" series="1">
      <pivotArea type="data" outline="0" fieldPosition="0">
        <references count="1">
          <reference field="4294967294" count="1" selected="0">
            <x v="5"/>
          </reference>
        </references>
      </pivotArea>
    </chartFormat>
    <chartFormat chart="14" format="29" series="1">
      <pivotArea type="data" outline="0" fieldPosition="0">
        <references count="1">
          <reference field="4294967294" count="1" selected="0">
            <x v="3"/>
          </reference>
        </references>
      </pivotArea>
    </chartFormat>
  </chart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2" level="1">
        <member name="[dim_dates].[fiscalyear].&amp;[2016]"/>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1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7.xml><?xml version="1.0" encoding="utf-8"?>
<pivotTableDefinition xmlns="http://schemas.openxmlformats.org/spreadsheetml/2006/main" name="PivotTable1" cacheId="527" applyNumberFormats="0" applyBorderFormats="0" applyFontFormats="0" applyPatternFormats="0" applyAlignmentFormats="0" applyWidthHeightFormats="1" dataCaption="Werte" showError="1" missingCaption="0" tag="e1e23c7a-65df-468d-bd89-f64608ef3922" updatedVersion="5" minRefreshableVersion="3" subtotalHiddenItems="1" colGrandTotals="0" itemPrintTitles="1" createdVersion="5" indent="0" outline="1" outlineData="1" multipleFieldFilters="0" chartFormat="23">
  <location ref="H2:M22" firstHeaderRow="0" firstDataRow="1" firstDataCol="1"/>
  <pivotFields count="9">
    <pivotField dataField="1" showAll="0"/>
    <pivotField dataField="1" showAll="0"/>
    <pivotField axis="axisRow" allDrilled="1" showAll="0" dataSourceSort="1" defaultAttributeDrillState="1">
      <items count="20">
        <item x="0"/>
        <item x="1"/>
        <item x="2"/>
        <item x="3"/>
        <item x="4"/>
        <item x="5"/>
        <item x="6"/>
        <item x="7"/>
        <item x="8"/>
        <item x="9"/>
        <item x="10"/>
        <item x="11"/>
        <item x="12"/>
        <item x="13"/>
        <item x="14"/>
        <item x="15"/>
        <item x="16"/>
        <item x="17"/>
        <item x="18"/>
        <item t="default"/>
      </items>
    </pivotField>
    <pivotField allDrilled="1" showAll="0" dataSourceSort="1" defaultSubtotal="0" defaultAttributeDrillState="1">
      <items count="5">
        <item n="Desktop" x="0"/>
        <item x="1"/>
        <item x="2"/>
        <item x="3"/>
        <item x="4"/>
      </items>
    </pivotField>
    <pivotField dataField="1" showAll="0"/>
    <pivotField dataField="1" showAll="0"/>
    <pivotField allDrilled="1" showAll="0" dataSourceSort="1" defaultAttributeDrillState="1"/>
    <pivotField dataField="1" showAll="0"/>
    <pivotField allDrilled="1" showAll="0" dataSourceSort="1" defaultAttributeDrillState="1"/>
  </pivotFields>
  <rowFields count="1">
    <field x="2"/>
  </rowFields>
  <rowItems count="20">
    <i>
      <x/>
    </i>
    <i>
      <x v="1"/>
    </i>
    <i>
      <x v="2"/>
    </i>
    <i>
      <x v="3"/>
    </i>
    <i>
      <x v="4"/>
    </i>
    <i>
      <x v="5"/>
    </i>
    <i>
      <x v="6"/>
    </i>
    <i>
      <x v="7"/>
    </i>
    <i>
      <x v="8"/>
    </i>
    <i>
      <x v="9"/>
    </i>
    <i>
      <x v="10"/>
    </i>
    <i>
      <x v="11"/>
    </i>
    <i>
      <x v="12"/>
    </i>
    <i>
      <x v="13"/>
    </i>
    <i>
      <x v="14"/>
    </i>
    <i>
      <x v="15"/>
    </i>
    <i>
      <x v="16"/>
    </i>
    <i>
      <x v="17"/>
    </i>
    <i>
      <x v="18"/>
    </i>
    <i t="grand">
      <x/>
    </i>
  </rowItems>
  <colFields count="1">
    <field x="-2"/>
  </colFields>
  <colItems count="5">
    <i>
      <x/>
    </i>
    <i i="1">
      <x v="1"/>
    </i>
    <i i="2">
      <x v="2"/>
    </i>
    <i i="3">
      <x v="3"/>
    </i>
    <i i="4">
      <x v="4"/>
    </i>
  </colItems>
  <dataFields count="5">
    <dataField name="Step1" fld="0" baseField="5" baseItem="7" numFmtId="3"/>
    <dataField name="Orders" fld="1" baseField="5" baseItem="7" numFmtId="3"/>
    <dataField name="Revenue" fld="4" baseField="4" baseItem="0" numFmtId="166"/>
    <dataField fld="5" subtotal="count" baseField="3" baseItem="4" numFmtId="166"/>
    <dataField fld="7" subtotal="count" baseField="2" baseItem="0" numFmtId="165"/>
  </dataFields>
  <formats count="10">
    <format dxfId="130">
      <pivotArea type="all" dataOnly="0" outline="0" fieldPosition="0"/>
    </format>
    <format dxfId="129">
      <pivotArea outline="0" collapsedLevelsAreSubtotals="1" fieldPosition="0"/>
    </format>
    <format dxfId="128">
      <pivotArea dataOnly="0" labelOnly="1" grandRow="1" outline="0" fieldPosition="0"/>
    </format>
    <format dxfId="127">
      <pivotArea outline="0" fieldPosition="0">
        <references count="1">
          <reference field="4294967294" count="1">
            <x v="0"/>
          </reference>
        </references>
      </pivotArea>
    </format>
    <format dxfId="126">
      <pivotArea outline="0" fieldPosition="0">
        <references count="1">
          <reference field="4294967294" count="1">
            <x v="1"/>
          </reference>
        </references>
      </pivotArea>
    </format>
    <format dxfId="125">
      <pivotArea outline="0" fieldPosition="0">
        <references count="1">
          <reference field="4294967294" count="1">
            <x v="2"/>
          </reference>
        </references>
      </pivotArea>
    </format>
    <format dxfId="124">
      <pivotArea outline="0" fieldPosition="0">
        <references count="1">
          <reference field="4294967294" count="1">
            <x v="3"/>
          </reference>
        </references>
      </pivotArea>
    </format>
    <format dxfId="123">
      <pivotArea dataOnly="0" labelOnly="1" outline="0" fieldPosition="0">
        <references count="1">
          <reference field="4294967294" count="4">
            <x v="0"/>
            <x v="1"/>
            <x v="2"/>
            <x v="3"/>
          </reference>
        </references>
      </pivotArea>
    </format>
    <format dxfId="122">
      <pivotArea field="3" type="button" dataOnly="0" labelOnly="1" outline="0"/>
    </format>
    <format dxfId="121">
      <pivotArea outline="0" fieldPosition="0">
        <references count="1">
          <reference field="4294967294" count="1">
            <x v="4"/>
          </reference>
        </references>
      </pivotArea>
    </format>
  </formats>
  <chartFormats count="16">
    <chartFormat chart="1" format="0" series="1">
      <pivotArea type="data" outline="0" fieldPosition="0">
        <references count="1">
          <reference field="4294967294" count="1" selected="0">
            <x v="0"/>
          </reference>
        </references>
      </pivotArea>
    </chartFormat>
    <chartFormat chart="1" format="8" series="1">
      <pivotArea type="data" outline="0" fieldPosition="0">
        <references count="1">
          <reference field="4294967294" count="1" selected="0">
            <x v="1"/>
          </reference>
        </references>
      </pivotArea>
    </chartFormat>
    <chartFormat chart="3" format="21" series="1">
      <pivotArea type="data" outline="0" fieldPosition="0">
        <references count="1">
          <reference field="4294967294" count="1" selected="0">
            <x v="0"/>
          </reference>
        </references>
      </pivotArea>
    </chartFormat>
    <chartFormat chart="3" format="29" series="1">
      <pivotArea type="data" outline="0" fieldPosition="0">
        <references count="1">
          <reference field="4294967294" count="1" selected="0">
            <x v="1"/>
          </reference>
        </references>
      </pivotArea>
    </chartFormat>
    <chartFormat chart="4" format="21" series="1">
      <pivotArea type="data" outline="0" fieldPosition="0">
        <references count="1">
          <reference field="4294967294" count="1" selected="0">
            <x v="0"/>
          </reference>
        </references>
      </pivotArea>
    </chartFormat>
    <chartFormat chart="4" format="29" series="1">
      <pivotArea type="data" outline="0" fieldPosition="0">
        <references count="1">
          <reference field="4294967294" count="1" selected="0">
            <x v="1"/>
          </reference>
        </references>
      </pivotArea>
    </chartFormat>
    <chartFormat chart="5" format="21" series="1">
      <pivotArea type="data" outline="0" fieldPosition="0">
        <references count="1">
          <reference field="4294967294" count="1" selected="0">
            <x v="0"/>
          </reference>
        </references>
      </pivotArea>
    </chartFormat>
    <chartFormat chart="5" format="29" series="1">
      <pivotArea type="data" outline="0" fieldPosition="0">
        <references count="1">
          <reference field="4294967294" count="1" selected="0">
            <x v="1"/>
          </reference>
        </references>
      </pivotArea>
    </chartFormat>
    <chartFormat chart="6" format="21" series="1">
      <pivotArea type="data" outline="0" fieldPosition="0">
        <references count="1">
          <reference field="4294967294" count="1" selected="0">
            <x v="0"/>
          </reference>
        </references>
      </pivotArea>
    </chartFormat>
    <chartFormat chart="6" format="29" series="1">
      <pivotArea type="data" outline="0" fieldPosition="0">
        <references count="1">
          <reference field="4294967294" count="1" selected="0">
            <x v="1"/>
          </reference>
        </references>
      </pivotArea>
    </chartFormat>
    <chartFormat chart="8" format="41" series="1">
      <pivotArea type="data" outline="0" fieldPosition="0">
        <references count="1">
          <reference field="4294967294" count="1" selected="0">
            <x v="0"/>
          </reference>
        </references>
      </pivotArea>
    </chartFormat>
    <chartFormat chart="8" format="49" series="1">
      <pivotArea type="data" outline="0" fieldPosition="0">
        <references count="1">
          <reference field="4294967294" count="1" selected="0">
            <x v="1"/>
          </reference>
        </references>
      </pivotArea>
    </chartFormat>
    <chartFormat chart="12" format="0" series="1">
      <pivotArea type="data" outline="0" fieldPosition="0">
        <references count="1">
          <reference field="4294967294" count="1" selected="0">
            <x v="0"/>
          </reference>
        </references>
      </pivotArea>
    </chartFormat>
    <chartFormat chart="12" format="8" series="1">
      <pivotArea type="data" outline="0" fieldPosition="0">
        <references count="1">
          <reference field="4294967294" count="1" selected="0">
            <x v="1"/>
          </reference>
        </references>
      </pivotArea>
    </chartFormat>
    <chartFormat chart="14" format="20" series="1">
      <pivotArea type="data" outline="0" fieldPosition="0">
        <references count="1">
          <reference field="4294967294" count="1" selected="0">
            <x v="0"/>
          </reference>
        </references>
      </pivotArea>
    </chartFormat>
    <chartFormat chart="14" format="28" series="1">
      <pivotArea type="data" outline="0" fieldPosition="0">
        <references count="1">
          <reference field="4294967294" count="1" selected="0">
            <x v="1"/>
          </reference>
        </references>
      </pivotArea>
    </chartFormat>
  </chart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2" level="1">
        <member name="[dim_dates].[fiscalyear].&amp;[2016]"/>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1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8.xml><?xml version="1.0" encoding="utf-8"?>
<pivotTableDefinition xmlns="http://schemas.openxmlformats.org/spreadsheetml/2006/main" name="PivotTable9" cacheId="528" applyNumberFormats="0" applyBorderFormats="0" applyFontFormats="0" applyPatternFormats="0" applyAlignmentFormats="0" applyWidthHeightFormats="1" dataCaption="Werte" showError="1" missingCaption="0" tag="bf4b1dc3-ba51-448f-8206-8f0099e5dd47" updatedVersion="5" minRefreshableVersion="3" subtotalHiddenItems="1" colGrandTotals="0" itemPrintTitles="1" createdVersion="5" indent="0" outline="1" outlineData="1" multipleFieldFilters="0" chartFormat="26">
  <location ref="Y18:Z38" firstHeaderRow="1" firstDataRow="1" firstDataCol="1"/>
  <pivotFields count="4">
    <pivotField axis="axisRow" allDrilled="1" showAll="0" dataSourceSort="1" defaultAttributeDrillState="1">
      <items count="20">
        <item x="0"/>
        <item x="1"/>
        <item x="2"/>
        <item x="3"/>
        <item x="4"/>
        <item x="5"/>
        <item x="6"/>
        <item x="7"/>
        <item x="8"/>
        <item x="9"/>
        <item x="10"/>
        <item x="11"/>
        <item x="12"/>
        <item x="13"/>
        <item x="14"/>
        <item x="15"/>
        <item x="16"/>
        <item x="17"/>
        <item x="18"/>
        <item t="default"/>
      </items>
    </pivotField>
    <pivotField allDrilled="1" showAll="0" defaultAttributeDrillState="1">
      <items count="6">
        <item n="Desktop" x="0"/>
        <item x="1"/>
        <item x="3"/>
        <item x="2"/>
        <item x="4"/>
        <item t="default"/>
      </items>
    </pivotField>
    <pivotField dataField="1" showAll="0"/>
    <pivotField allDrilled="1" showAll="0" dataSourceSort="1" defaultAttributeDrillState="1"/>
  </pivotFields>
  <rowFields count="1">
    <field x="0"/>
  </rowFields>
  <rowItems count="20">
    <i>
      <x/>
    </i>
    <i>
      <x v="1"/>
    </i>
    <i>
      <x v="2"/>
    </i>
    <i>
      <x v="3"/>
    </i>
    <i>
      <x v="4"/>
    </i>
    <i>
      <x v="5"/>
    </i>
    <i>
      <x v="6"/>
    </i>
    <i>
      <x v="7"/>
    </i>
    <i>
      <x v="8"/>
    </i>
    <i>
      <x v="9"/>
    </i>
    <i>
      <x v="10"/>
    </i>
    <i>
      <x v="11"/>
    </i>
    <i>
      <x v="12"/>
    </i>
    <i>
      <x v="13"/>
    </i>
    <i>
      <x v="14"/>
    </i>
    <i>
      <x v="15"/>
    </i>
    <i>
      <x v="16"/>
    </i>
    <i>
      <x v="17"/>
    </i>
    <i>
      <x v="18"/>
    </i>
    <i t="grand">
      <x/>
    </i>
  </rowItems>
  <colItems count="1">
    <i/>
  </colItems>
  <dataFields count="1">
    <dataField fld="2" subtotal="count" baseField="3" baseItem="4" numFmtId="166"/>
  </dataFields>
  <formats count="6">
    <format dxfId="113">
      <pivotArea type="all" dataOnly="0" outline="0" fieldPosition="0"/>
    </format>
    <format dxfId="112">
      <pivotArea outline="0" collapsedLevelsAreSubtotals="1" fieldPosition="0"/>
    </format>
    <format dxfId="111">
      <pivotArea dataOnly="0" labelOnly="1" grandRow="1" outline="0" fieldPosition="0"/>
    </format>
    <format dxfId="110">
      <pivotArea outline="0" fieldPosition="0">
        <references count="1">
          <reference field="4294967294" count="1">
            <x v="0"/>
          </reference>
        </references>
      </pivotArea>
    </format>
    <format dxfId="109">
      <pivotArea dataOnly="0" labelOnly="1" outline="0" fieldPosition="0">
        <references count="1">
          <reference field="4294967294" count="1">
            <x v="0"/>
          </reference>
        </references>
      </pivotArea>
    </format>
    <format dxfId="108">
      <pivotArea field="1" type="button" dataOnly="0" labelOnly="1" outline="0"/>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2" level="1">
        <member name="[dim_dates].[fiscalyear].&amp;[2016]"/>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1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9.xml><?xml version="1.0" encoding="utf-8"?>
<pivotTableDefinition xmlns="http://schemas.openxmlformats.org/spreadsheetml/2006/main" name="PivotTable1" cacheId="529" applyNumberFormats="0" applyBorderFormats="0" applyFontFormats="0" applyPatternFormats="0" applyAlignmentFormats="0" applyWidthHeightFormats="1" dataCaption="Werte" showError="1" missingCaption="0" tag="747b094d-d64a-48d2-aef8-e6844c722aad" updatedVersion="5" minRefreshableVersion="3" subtotalHiddenItems="1" colGrandTotals="0" itemPrintTitles="1" createdVersion="5" indent="0" outline="1" outlineData="1" multipleFieldFilters="0" chartFormat="23">
  <location ref="B16:V38" firstHeaderRow="1" firstDataRow="3" firstDataCol="1"/>
  <pivotFields count="5">
    <pivotField axis="axisRow" allDrilled="1" showAll="0" dataSourceSort="1" defaultAttributeDrillState="1">
      <items count="20">
        <item x="0"/>
        <item x="1"/>
        <item x="2"/>
        <item x="3"/>
        <item x="4"/>
        <item x="5"/>
        <item x="6"/>
        <item x="7"/>
        <item x="8"/>
        <item x="9"/>
        <item x="10"/>
        <item x="11"/>
        <item x="12"/>
        <item x="13"/>
        <item x="14"/>
        <item x="15"/>
        <item x="16"/>
        <item x="17"/>
        <item x="18"/>
        <item t="default"/>
      </items>
    </pivotField>
    <pivotField axis="axisCol" allDrilled="1" showAll="0" defaultAttributeDrillState="1">
      <items count="6">
        <item n="Desktop" x="0"/>
        <item x="1"/>
        <item x="3"/>
        <item x="2"/>
        <item x="4"/>
        <item t="default"/>
      </items>
    </pivotField>
    <pivotField dataField="1" showAll="0"/>
    <pivotField allDrilled="1" showAll="0" dataSourceSort="1" defaultAttributeDrillState="1"/>
    <pivotField axis="axisCol" allDrilled="1" showAll="0" defaultAttributeDrillState="1">
      <items count="4">
        <item x="1"/>
        <item x="2"/>
        <item x="0"/>
        <item t="default"/>
      </items>
    </pivotField>
  </pivotFields>
  <rowFields count="1">
    <field x="0"/>
  </rowFields>
  <rowItems count="20">
    <i>
      <x/>
    </i>
    <i>
      <x v="1"/>
    </i>
    <i>
      <x v="2"/>
    </i>
    <i>
      <x v="3"/>
    </i>
    <i>
      <x v="4"/>
    </i>
    <i>
      <x v="5"/>
    </i>
    <i>
      <x v="6"/>
    </i>
    <i>
      <x v="7"/>
    </i>
    <i>
      <x v="8"/>
    </i>
    <i>
      <x v="9"/>
    </i>
    <i>
      <x v="10"/>
    </i>
    <i>
      <x v="11"/>
    </i>
    <i>
      <x v="12"/>
    </i>
    <i>
      <x v="13"/>
    </i>
    <i>
      <x v="14"/>
    </i>
    <i>
      <x v="15"/>
    </i>
    <i>
      <x v="16"/>
    </i>
    <i>
      <x v="17"/>
    </i>
    <i>
      <x v="18"/>
    </i>
    <i t="grand">
      <x/>
    </i>
  </rowItems>
  <colFields count="2">
    <field x="1"/>
    <field x="4"/>
  </colFields>
  <colItems count="20">
    <i>
      <x/>
      <x/>
    </i>
    <i r="1">
      <x v="1"/>
    </i>
    <i r="1">
      <x v="2"/>
    </i>
    <i t="default">
      <x/>
    </i>
    <i>
      <x v="1"/>
      <x/>
    </i>
    <i r="1">
      <x v="1"/>
    </i>
    <i r="1">
      <x v="2"/>
    </i>
    <i t="default">
      <x v="1"/>
    </i>
    <i>
      <x v="2"/>
      <x/>
    </i>
    <i r="1">
      <x v="1"/>
    </i>
    <i r="1">
      <x v="2"/>
    </i>
    <i t="default">
      <x v="2"/>
    </i>
    <i>
      <x v="3"/>
      <x/>
    </i>
    <i r="1">
      <x v="1"/>
    </i>
    <i r="1">
      <x v="2"/>
    </i>
    <i t="default">
      <x v="3"/>
    </i>
    <i>
      <x v="4"/>
      <x/>
    </i>
    <i r="1">
      <x v="1"/>
    </i>
    <i r="1">
      <x v="2"/>
    </i>
    <i t="default">
      <x v="4"/>
    </i>
  </colItems>
  <dataFields count="1">
    <dataField fld="2" subtotal="count" baseField="3" baseItem="4" numFmtId="166"/>
  </dataFields>
  <formats count="7">
    <format dxfId="120">
      <pivotArea type="all" dataOnly="0" outline="0" fieldPosition="0"/>
    </format>
    <format dxfId="119">
      <pivotArea outline="0" collapsedLevelsAreSubtotals="1" fieldPosition="0"/>
    </format>
    <format dxfId="118">
      <pivotArea dataOnly="0" labelOnly="1" grandRow="1" outline="0" fieldPosition="0"/>
    </format>
    <format dxfId="117">
      <pivotArea outline="0" fieldPosition="0">
        <references count="1">
          <reference field="4294967294" count="1">
            <x v="0"/>
          </reference>
        </references>
      </pivotArea>
    </format>
    <format dxfId="116">
      <pivotArea dataOnly="0" labelOnly="1" outline="0" fieldPosition="0">
        <references count="1">
          <reference field="4294967294" count="1">
            <x v="0"/>
          </reference>
        </references>
      </pivotArea>
    </format>
    <format dxfId="115">
      <pivotArea field="1" type="button" dataOnly="0" labelOnly="1" outline="0" axis="axisCol" fieldPosition="0"/>
    </format>
    <format dxfId="114">
      <pivotArea dataOnly="0" labelOnly="1" fieldPosition="0">
        <references count="1">
          <reference field="1" count="0"/>
        </references>
      </pivotArea>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2" level="1">
        <member name="[dim_dates].[fiscalyear].&amp;[2016]"/>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1">
    <rowHierarchyUsage hierarchyUsage="14"/>
  </rowHierarchiesUsage>
  <colHierarchiesUsage count="2">
    <colHierarchyUsage hierarchyUsage="27"/>
    <colHierarchyUsage hierarchyUsage="11"/>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10.xml><?xml version="1.0" encoding="utf-8"?>
<pivotTableDefinition xmlns="http://schemas.openxmlformats.org/spreadsheetml/2006/main" name="PivotTable1" cacheId="530" applyNumberFormats="0" applyBorderFormats="0" applyFontFormats="0" applyPatternFormats="0" applyAlignmentFormats="0" applyWidthHeightFormats="1" dataCaption="Werte" showError="1" missingCaption="0" tag="ce751495-dd30-4946-a54f-d51391851f97" updatedVersion="5" minRefreshableVersion="3" subtotalHiddenItems="1" itemPrintTitles="1" createdVersion="5" indent="0" compact="0" compactData="0" gridDropZones="1" multipleFieldFilters="0" chartFormat="16">
  <location ref="B27:O237" firstHeaderRow="1" firstDataRow="2" firstDataCol="2"/>
  <pivotFields count="17">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dataField="1" compact="0" outline="0" showAll="0"/>
    <pivotField axis="axisRow" compact="0" allDrilled="1" outline="0" showAll="0" dataSourceSort="1" defaultSubtotal="0" defaultAttributeDrillState="1">
      <items count="20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s>
    </pivotField>
    <pivotField axis="axisRow" compact="0" allDrilled="1" outline="0" showAll="0" sortType="ascending" defaultAttributeDrillState="1">
      <items count="8">
        <item x="4"/>
        <item x="0"/>
        <item x="3"/>
        <item x="1"/>
        <item x="2"/>
        <item x="5"/>
        <item x="6"/>
        <item t="default"/>
      </items>
    </pivotField>
    <pivotField compact="0" allDrilled="1" outline="0" showAll="0" dataSourceSort="1" defaultAttributeDrillState="1"/>
    <pivotField dataField="1" compact="0" outline="0" showAll="0"/>
    <pivotField dataField="1" compact="0" outline="0" showAll="0"/>
    <pivotField compact="0" allDrilled="1" outline="0" showAll="0" dataSourceSort="1" defaultAttributeDrillState="1"/>
    <pivotField compact="0" allDrilled="1" outline="0" showAll="0" dataSourceSort="1" defaultAttributeDrillState="1"/>
  </pivotFields>
  <rowFields count="2">
    <field x="11"/>
    <field x="10"/>
  </rowFields>
  <rowItems count="209">
    <i>
      <x/>
      <x v="114"/>
    </i>
    <i r="1">
      <x v="115"/>
    </i>
    <i r="1">
      <x v="116"/>
    </i>
    <i r="1">
      <x v="117"/>
    </i>
    <i r="1">
      <x v="118"/>
    </i>
    <i r="1">
      <x v="119"/>
    </i>
    <i r="1">
      <x v="120"/>
    </i>
    <i r="1">
      <x v="121"/>
    </i>
    <i r="1">
      <x v="122"/>
    </i>
    <i r="1">
      <x v="123"/>
    </i>
    <i r="1">
      <x v="124"/>
    </i>
    <i r="1">
      <x v="125"/>
    </i>
    <i r="1">
      <x v="126"/>
    </i>
    <i r="1">
      <x v="127"/>
    </i>
    <i r="1">
      <x v="128"/>
    </i>
    <i r="1">
      <x v="129"/>
    </i>
    <i r="1">
      <x v="130"/>
    </i>
    <i r="1">
      <x v="131"/>
    </i>
    <i r="1">
      <x v="132"/>
    </i>
    <i r="1">
      <x v="133"/>
    </i>
    <i r="1">
      <x v="134"/>
    </i>
    <i r="1">
      <x v="135"/>
    </i>
    <i r="1">
      <x v="136"/>
    </i>
    <i r="1">
      <x v="137"/>
    </i>
    <i r="1">
      <x v="138"/>
    </i>
    <i r="1">
      <x v="139"/>
    </i>
    <i r="1">
      <x v="140"/>
    </i>
    <i r="1">
      <x v="141"/>
    </i>
    <i r="1">
      <x v="142"/>
    </i>
    <i t="default">
      <x/>
    </i>
    <i>
      <x v="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t="default">
      <x v="1"/>
    </i>
    <i>
      <x v="2"/>
      <x v="86"/>
    </i>
    <i r="1">
      <x v="87"/>
    </i>
    <i r="1">
      <x v="88"/>
    </i>
    <i r="1">
      <x v="89"/>
    </i>
    <i r="1">
      <x v="90"/>
    </i>
    <i r="1">
      <x v="91"/>
    </i>
    <i r="1">
      <x v="92"/>
    </i>
    <i r="1">
      <x v="93"/>
    </i>
    <i r="1">
      <x v="94"/>
    </i>
    <i r="1">
      <x v="95"/>
    </i>
    <i r="1">
      <x v="96"/>
    </i>
    <i r="1">
      <x v="97"/>
    </i>
    <i r="1">
      <x v="98"/>
    </i>
    <i r="1">
      <x v="99"/>
    </i>
    <i r="1">
      <x v="100"/>
    </i>
    <i r="1">
      <x v="101"/>
    </i>
    <i r="1">
      <x v="102"/>
    </i>
    <i r="1">
      <x v="103"/>
    </i>
    <i r="1">
      <x v="104"/>
    </i>
    <i r="1">
      <x v="105"/>
    </i>
    <i r="1">
      <x v="106"/>
    </i>
    <i r="1">
      <x v="107"/>
    </i>
    <i r="1">
      <x v="108"/>
    </i>
    <i r="1">
      <x v="109"/>
    </i>
    <i r="1">
      <x v="110"/>
    </i>
    <i r="1">
      <x v="111"/>
    </i>
    <i r="1">
      <x v="112"/>
    </i>
    <i r="1">
      <x v="113"/>
    </i>
    <i t="default">
      <x v="2"/>
    </i>
    <i>
      <x v="3"/>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t="default">
      <x v="3"/>
    </i>
    <i>
      <x v="4"/>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t="default">
      <x v="4"/>
    </i>
    <i>
      <x v="5"/>
      <x v="143"/>
    </i>
    <i r="1">
      <x v="144"/>
    </i>
    <i r="1">
      <x v="145"/>
    </i>
    <i r="1">
      <x v="146"/>
    </i>
    <i r="1">
      <x v="147"/>
    </i>
    <i r="1">
      <x v="148"/>
    </i>
    <i r="1">
      <x v="149"/>
    </i>
    <i r="1">
      <x v="150"/>
    </i>
    <i r="1">
      <x v="151"/>
    </i>
    <i r="1">
      <x v="152"/>
    </i>
    <i r="1">
      <x v="153"/>
    </i>
    <i r="1">
      <x v="154"/>
    </i>
    <i r="1">
      <x v="155"/>
    </i>
    <i r="1">
      <x v="156"/>
    </i>
    <i r="1">
      <x v="157"/>
    </i>
    <i r="1">
      <x v="158"/>
    </i>
    <i r="1">
      <x v="159"/>
    </i>
    <i r="1">
      <x v="160"/>
    </i>
    <i r="1">
      <x v="161"/>
    </i>
    <i r="1">
      <x v="162"/>
    </i>
    <i r="1">
      <x v="163"/>
    </i>
    <i r="1">
      <x v="164"/>
    </i>
    <i r="1">
      <x v="165"/>
    </i>
    <i r="1">
      <x v="166"/>
    </i>
    <i r="1">
      <x v="167"/>
    </i>
    <i r="1">
      <x v="168"/>
    </i>
    <i r="1">
      <x v="169"/>
    </i>
    <i r="1">
      <x v="170"/>
    </i>
    <i r="1">
      <x v="171"/>
    </i>
    <i t="default">
      <x v="5"/>
    </i>
    <i>
      <x v="6"/>
      <x v="172"/>
    </i>
    <i r="1">
      <x v="173"/>
    </i>
    <i r="1">
      <x v="174"/>
    </i>
    <i r="1">
      <x v="175"/>
    </i>
    <i r="1">
      <x v="176"/>
    </i>
    <i r="1">
      <x v="177"/>
    </i>
    <i r="1">
      <x v="178"/>
    </i>
    <i r="1">
      <x v="179"/>
    </i>
    <i r="1">
      <x v="180"/>
    </i>
    <i r="1">
      <x v="181"/>
    </i>
    <i r="1">
      <x v="182"/>
    </i>
    <i r="1">
      <x v="183"/>
    </i>
    <i r="1">
      <x v="184"/>
    </i>
    <i r="1">
      <x v="185"/>
    </i>
    <i r="1">
      <x v="186"/>
    </i>
    <i r="1">
      <x v="187"/>
    </i>
    <i r="1">
      <x v="188"/>
    </i>
    <i r="1">
      <x v="189"/>
    </i>
    <i r="1">
      <x v="190"/>
    </i>
    <i r="1">
      <x v="191"/>
    </i>
    <i r="1">
      <x v="192"/>
    </i>
    <i r="1">
      <x v="193"/>
    </i>
    <i r="1">
      <x v="194"/>
    </i>
    <i r="1">
      <x v="195"/>
    </i>
    <i r="1">
      <x v="196"/>
    </i>
    <i r="1">
      <x v="197"/>
    </i>
    <i r="1">
      <x v="198"/>
    </i>
    <i r="1">
      <x v="199"/>
    </i>
    <i r="1">
      <x v="200"/>
    </i>
    <i t="default">
      <x v="6"/>
    </i>
    <i t="grand">
      <x/>
    </i>
  </rowItems>
  <colFields count="1">
    <field x="-2"/>
  </colFields>
  <colItems count="12">
    <i>
      <x/>
    </i>
    <i i="1">
      <x v="1"/>
    </i>
    <i i="2">
      <x v="2"/>
    </i>
    <i i="3">
      <x v="3"/>
    </i>
    <i i="4">
      <x v="4"/>
    </i>
    <i i="5">
      <x v="5"/>
    </i>
    <i i="6">
      <x v="6"/>
    </i>
    <i i="7">
      <x v="7"/>
    </i>
    <i i="8">
      <x v="8"/>
    </i>
    <i i="9">
      <x v="9"/>
    </i>
    <i i="10">
      <x v="10"/>
    </i>
    <i i="11">
      <x v="11"/>
    </i>
  </colItems>
  <dataFields count="12">
    <dataField name="Step1" fld="4" baseField="5" baseItem="7" numFmtId="3"/>
    <dataField name="Step2" fld="5" baseField="5" baseItem="7" numFmtId="3"/>
    <dataField name="Step3" fld="6" baseField="5" baseItem="7" numFmtId="3"/>
    <dataField name="Step4" fld="7" baseField="5" baseItem="7" numFmtId="3"/>
    <dataField name="Step5" fld="8" baseField="5" baseItem="7" numFmtId="3"/>
    <dataField fld="0" subtotal="count" baseField="2" baseItem="0" numFmtId="165"/>
    <dataField fld="1" subtotal="count" baseField="2" baseItem="0" numFmtId="165"/>
    <dataField fld="2" subtotal="count" baseField="2" baseItem="21" numFmtId="165"/>
    <dataField fld="3" subtotal="count" baseField="2" baseItem="21" numFmtId="165"/>
    <dataField name="Orders" fld="9" baseField="5" baseItem="7" numFmtId="3"/>
    <dataField name="Revenue" fld="13" baseField="10" baseItem="116" numFmtId="166"/>
    <dataField fld="14" subtotal="count" baseField="10" baseItem="116" numFmtId="165"/>
  </dataFields>
  <formats count="14">
    <format dxfId="107">
      <pivotArea type="all" dataOnly="0" outline="0" fieldPosition="0"/>
    </format>
    <format dxfId="106">
      <pivotArea outline="0" collapsedLevelsAreSubtotals="1" fieldPosition="0"/>
    </format>
    <format dxfId="105">
      <pivotArea dataOnly="0" labelOnly="1" grandRow="1" outline="0" fieldPosition="0"/>
    </format>
    <format dxfId="104">
      <pivotArea dataOnly="0" labelOnly="1" outline="0" fieldPosition="0">
        <references count="1">
          <reference field="4294967294" count="4">
            <x v="5"/>
            <x v="6"/>
            <x v="7"/>
            <x v="8"/>
          </reference>
        </references>
      </pivotArea>
    </format>
    <format dxfId="103">
      <pivotArea outline="0" fieldPosition="0">
        <references count="1">
          <reference field="4294967294" count="1">
            <x v="0"/>
          </reference>
        </references>
      </pivotArea>
    </format>
    <format dxfId="102">
      <pivotArea outline="0" fieldPosition="0">
        <references count="1">
          <reference field="4294967294" count="1">
            <x v="1"/>
          </reference>
        </references>
      </pivotArea>
    </format>
    <format dxfId="101">
      <pivotArea outline="0" fieldPosition="0">
        <references count="1">
          <reference field="4294967294" count="1">
            <x v="2"/>
          </reference>
        </references>
      </pivotArea>
    </format>
    <format dxfId="100">
      <pivotArea outline="0" fieldPosition="0">
        <references count="1">
          <reference field="4294967294" count="1">
            <x v="3"/>
          </reference>
        </references>
      </pivotArea>
    </format>
    <format dxfId="99">
      <pivotArea outline="0" fieldPosition="0">
        <references count="1">
          <reference field="4294967294" count="1">
            <x v="9"/>
          </reference>
        </references>
      </pivotArea>
    </format>
    <format dxfId="98">
      <pivotArea outline="0" fieldPosition="0">
        <references count="1">
          <reference field="4294967294" count="1">
            <x v="4"/>
          </reference>
        </references>
      </pivotArea>
    </format>
    <format dxfId="97">
      <pivotArea outline="0" fieldPosition="0">
        <references count="1">
          <reference field="4294967294" count="1">
            <x v="10"/>
          </reference>
        </references>
      </pivotArea>
    </format>
    <format dxfId="96">
      <pivotArea outline="0" fieldPosition="0">
        <references count="1">
          <reference field="4294967294" count="1">
            <x v="11"/>
          </reference>
        </references>
      </pivotArea>
    </format>
    <format dxfId="95">
      <pivotArea field="10" type="button" dataOnly="0" labelOnly="1" outline="0" axis="axisRow" fieldPosition="1"/>
    </format>
    <format dxfId="94">
      <pivotArea dataOnly="0" labelOnly="1" outline="0" fieldPosition="0">
        <references count="1">
          <reference field="4294967294" count="12">
            <x v="0"/>
            <x v="1"/>
            <x v="2"/>
            <x v="3"/>
            <x v="4"/>
            <x v="5"/>
            <x v="6"/>
            <x v="7"/>
            <x v="8"/>
            <x v="9"/>
            <x v="10"/>
            <x v="11"/>
          </reference>
        </references>
      </pivotArea>
    </format>
  </formats>
  <chartFormats count="80">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 chart="1" format="2" series="1">
      <pivotArea type="data" outline="0" fieldPosition="0">
        <references count="1">
          <reference field="4294967294" count="1" selected="0">
            <x v="5"/>
          </reference>
        </references>
      </pivotArea>
    </chartFormat>
    <chartFormat chart="1" format="3" series="1">
      <pivotArea type="data" outline="0" fieldPosition="0">
        <references count="1">
          <reference field="4294967294" count="1" selected="0">
            <x v="2"/>
          </reference>
        </references>
      </pivotArea>
    </chartFormat>
    <chartFormat chart="1" format="4" series="1">
      <pivotArea type="data" outline="0" fieldPosition="0">
        <references count="1">
          <reference field="4294967294" count="1" selected="0">
            <x v="6"/>
          </reference>
        </references>
      </pivotArea>
    </chartFormat>
    <chartFormat chart="1" format="5" series="1">
      <pivotArea type="data" outline="0" fieldPosition="0">
        <references count="1">
          <reference field="4294967294" count="1" selected="0">
            <x v="3"/>
          </reference>
        </references>
      </pivotArea>
    </chartFormat>
    <chartFormat chart="1" format="6" series="1">
      <pivotArea type="data" outline="0" fieldPosition="0">
        <references count="1">
          <reference field="4294967294" count="1" selected="0">
            <x v="7"/>
          </reference>
        </references>
      </pivotArea>
    </chartFormat>
    <chartFormat chart="1" format="7" series="1">
      <pivotArea type="data" outline="0" fieldPosition="0">
        <references count="1">
          <reference field="4294967294" count="1" selected="0">
            <x v="4"/>
          </reference>
        </references>
      </pivotArea>
    </chartFormat>
    <chartFormat chart="1" format="8" series="1">
      <pivotArea type="data" outline="0" fieldPosition="0">
        <references count="1">
          <reference field="4294967294" count="1" selected="0">
            <x v="9"/>
          </reference>
        </references>
      </pivotArea>
    </chartFormat>
    <chartFormat chart="1" format="9" series="1">
      <pivotArea type="data" outline="0" fieldPosition="0">
        <references count="1">
          <reference field="4294967294" count="1" selected="0">
            <x v="8"/>
          </reference>
        </references>
      </pivotArea>
    </chartFormat>
    <chartFormat chart="3" format="21" series="1">
      <pivotArea type="data" outline="0" fieldPosition="0">
        <references count="1">
          <reference field="4294967294" count="1" selected="0">
            <x v="0"/>
          </reference>
        </references>
      </pivotArea>
    </chartFormat>
    <chartFormat chart="3" format="22" series="1">
      <pivotArea type="data" outline="0" fieldPosition="0">
        <references count="1">
          <reference field="4294967294" count="1" selected="0">
            <x v="1"/>
          </reference>
        </references>
      </pivotArea>
    </chartFormat>
    <chartFormat chart="3" format="23" series="1">
      <pivotArea type="data" outline="0" fieldPosition="0">
        <references count="1">
          <reference field="4294967294" count="1" selected="0">
            <x v="5"/>
          </reference>
        </references>
      </pivotArea>
    </chartFormat>
    <chartFormat chart="3" format="24" series="1">
      <pivotArea type="data" outline="0" fieldPosition="0">
        <references count="1">
          <reference field="4294967294" count="1" selected="0">
            <x v="2"/>
          </reference>
        </references>
      </pivotArea>
    </chartFormat>
    <chartFormat chart="3" format="25" series="1">
      <pivotArea type="data" outline="0" fieldPosition="0">
        <references count="1">
          <reference field="4294967294" count="1" selected="0">
            <x v="6"/>
          </reference>
        </references>
      </pivotArea>
    </chartFormat>
    <chartFormat chart="3" format="26" series="1">
      <pivotArea type="data" outline="0" fieldPosition="0">
        <references count="1">
          <reference field="4294967294" count="1" selected="0">
            <x v="3"/>
          </reference>
        </references>
      </pivotArea>
    </chartFormat>
    <chartFormat chart="3" format="27" series="1">
      <pivotArea type="data" outline="0" fieldPosition="0">
        <references count="1">
          <reference field="4294967294" count="1" selected="0">
            <x v="7"/>
          </reference>
        </references>
      </pivotArea>
    </chartFormat>
    <chartFormat chart="3" format="28" series="1">
      <pivotArea type="data" outline="0" fieldPosition="0">
        <references count="1">
          <reference field="4294967294" count="1" selected="0">
            <x v="4"/>
          </reference>
        </references>
      </pivotArea>
    </chartFormat>
    <chartFormat chart="3" format="29" series="1">
      <pivotArea type="data" outline="0" fieldPosition="0">
        <references count="1">
          <reference field="4294967294" count="1" selected="0">
            <x v="9"/>
          </reference>
        </references>
      </pivotArea>
    </chartFormat>
    <chartFormat chart="3" format="30" series="1">
      <pivotArea type="data" outline="0" fieldPosition="0">
        <references count="1">
          <reference field="4294967294" count="1" selected="0">
            <x v="8"/>
          </reference>
        </references>
      </pivotArea>
    </chartFormat>
    <chartFormat chart="4" format="21" series="1">
      <pivotArea type="data" outline="0" fieldPosition="0">
        <references count="1">
          <reference field="4294967294" count="1" selected="0">
            <x v="0"/>
          </reference>
        </references>
      </pivotArea>
    </chartFormat>
    <chartFormat chart="4" format="22" series="1">
      <pivotArea type="data" outline="0" fieldPosition="0">
        <references count="1">
          <reference field="4294967294" count="1" selected="0">
            <x v="1"/>
          </reference>
        </references>
      </pivotArea>
    </chartFormat>
    <chartFormat chart="4" format="23" series="1">
      <pivotArea type="data" outline="0" fieldPosition="0">
        <references count="1">
          <reference field="4294967294" count="1" selected="0">
            <x v="5"/>
          </reference>
        </references>
      </pivotArea>
    </chartFormat>
    <chartFormat chart="4" format="24" series="1">
      <pivotArea type="data" outline="0" fieldPosition="0">
        <references count="1">
          <reference field="4294967294" count="1" selected="0">
            <x v="2"/>
          </reference>
        </references>
      </pivotArea>
    </chartFormat>
    <chartFormat chart="4" format="25" series="1">
      <pivotArea type="data" outline="0" fieldPosition="0">
        <references count="1">
          <reference field="4294967294" count="1" selected="0">
            <x v="6"/>
          </reference>
        </references>
      </pivotArea>
    </chartFormat>
    <chartFormat chart="4" format="26" series="1">
      <pivotArea type="data" outline="0" fieldPosition="0">
        <references count="1">
          <reference field="4294967294" count="1" selected="0">
            <x v="3"/>
          </reference>
        </references>
      </pivotArea>
    </chartFormat>
    <chartFormat chart="4" format="27" series="1">
      <pivotArea type="data" outline="0" fieldPosition="0">
        <references count="1">
          <reference field="4294967294" count="1" selected="0">
            <x v="7"/>
          </reference>
        </references>
      </pivotArea>
    </chartFormat>
    <chartFormat chart="4" format="28" series="1">
      <pivotArea type="data" outline="0" fieldPosition="0">
        <references count="1">
          <reference field="4294967294" count="1" selected="0">
            <x v="4"/>
          </reference>
        </references>
      </pivotArea>
    </chartFormat>
    <chartFormat chart="4" format="29" series="1">
      <pivotArea type="data" outline="0" fieldPosition="0">
        <references count="1">
          <reference field="4294967294" count="1" selected="0">
            <x v="9"/>
          </reference>
        </references>
      </pivotArea>
    </chartFormat>
    <chartFormat chart="4" format="30" series="1">
      <pivotArea type="data" outline="0" fieldPosition="0">
        <references count="1">
          <reference field="4294967294" count="1" selected="0">
            <x v="8"/>
          </reference>
        </references>
      </pivotArea>
    </chartFormat>
    <chartFormat chart="5" format="21" series="1">
      <pivotArea type="data" outline="0" fieldPosition="0">
        <references count="1">
          <reference field="4294967294" count="1" selected="0">
            <x v="0"/>
          </reference>
        </references>
      </pivotArea>
    </chartFormat>
    <chartFormat chart="5" format="22" series="1">
      <pivotArea type="data" outline="0" fieldPosition="0">
        <references count="1">
          <reference field="4294967294" count="1" selected="0">
            <x v="1"/>
          </reference>
        </references>
      </pivotArea>
    </chartFormat>
    <chartFormat chart="5" format="23" series="1">
      <pivotArea type="data" outline="0" fieldPosition="0">
        <references count="1">
          <reference field="4294967294" count="1" selected="0">
            <x v="5"/>
          </reference>
        </references>
      </pivotArea>
    </chartFormat>
    <chartFormat chart="5" format="24" series="1">
      <pivotArea type="data" outline="0" fieldPosition="0">
        <references count="1">
          <reference field="4294967294" count="1" selected="0">
            <x v="2"/>
          </reference>
        </references>
      </pivotArea>
    </chartFormat>
    <chartFormat chart="5" format="25" series="1">
      <pivotArea type="data" outline="0" fieldPosition="0">
        <references count="1">
          <reference field="4294967294" count="1" selected="0">
            <x v="6"/>
          </reference>
        </references>
      </pivotArea>
    </chartFormat>
    <chartFormat chart="5" format="26" series="1">
      <pivotArea type="data" outline="0" fieldPosition="0">
        <references count="1">
          <reference field="4294967294" count="1" selected="0">
            <x v="3"/>
          </reference>
        </references>
      </pivotArea>
    </chartFormat>
    <chartFormat chart="5" format="27" series="1">
      <pivotArea type="data" outline="0" fieldPosition="0">
        <references count="1">
          <reference field="4294967294" count="1" selected="0">
            <x v="7"/>
          </reference>
        </references>
      </pivotArea>
    </chartFormat>
    <chartFormat chart="5" format="28" series="1">
      <pivotArea type="data" outline="0" fieldPosition="0">
        <references count="1">
          <reference field="4294967294" count="1" selected="0">
            <x v="4"/>
          </reference>
        </references>
      </pivotArea>
    </chartFormat>
    <chartFormat chart="5" format="29" series="1">
      <pivotArea type="data" outline="0" fieldPosition="0">
        <references count="1">
          <reference field="4294967294" count="1" selected="0">
            <x v="9"/>
          </reference>
        </references>
      </pivotArea>
    </chartFormat>
    <chartFormat chart="5" format="30" series="1">
      <pivotArea type="data" outline="0" fieldPosition="0">
        <references count="1">
          <reference field="4294967294" count="1" selected="0">
            <x v="8"/>
          </reference>
        </references>
      </pivotArea>
    </chartFormat>
    <chartFormat chart="6" format="21" series="1">
      <pivotArea type="data" outline="0" fieldPosition="0">
        <references count="1">
          <reference field="4294967294" count="1" selected="0">
            <x v="0"/>
          </reference>
        </references>
      </pivotArea>
    </chartFormat>
    <chartFormat chart="6" format="22" series="1">
      <pivotArea type="data" outline="0" fieldPosition="0">
        <references count="1">
          <reference field="4294967294" count="1" selected="0">
            <x v="1"/>
          </reference>
        </references>
      </pivotArea>
    </chartFormat>
    <chartFormat chart="6" format="23" series="1">
      <pivotArea type="data" outline="0" fieldPosition="0">
        <references count="1">
          <reference field="4294967294" count="1" selected="0">
            <x v="5"/>
          </reference>
        </references>
      </pivotArea>
    </chartFormat>
    <chartFormat chart="6" format="24" series="1">
      <pivotArea type="data" outline="0" fieldPosition="0">
        <references count="1">
          <reference field="4294967294" count="1" selected="0">
            <x v="2"/>
          </reference>
        </references>
      </pivotArea>
    </chartFormat>
    <chartFormat chart="6" format="25" series="1">
      <pivotArea type="data" outline="0" fieldPosition="0">
        <references count="1">
          <reference field="4294967294" count="1" selected="0">
            <x v="6"/>
          </reference>
        </references>
      </pivotArea>
    </chartFormat>
    <chartFormat chart="6" format="26" series="1">
      <pivotArea type="data" outline="0" fieldPosition="0">
        <references count="1">
          <reference field="4294967294" count="1" selected="0">
            <x v="3"/>
          </reference>
        </references>
      </pivotArea>
    </chartFormat>
    <chartFormat chart="6" format="27" series="1">
      <pivotArea type="data" outline="0" fieldPosition="0">
        <references count="1">
          <reference field="4294967294" count="1" selected="0">
            <x v="7"/>
          </reference>
        </references>
      </pivotArea>
    </chartFormat>
    <chartFormat chart="6" format="28" series="1">
      <pivotArea type="data" outline="0" fieldPosition="0">
        <references count="1">
          <reference field="4294967294" count="1" selected="0">
            <x v="4"/>
          </reference>
        </references>
      </pivotArea>
    </chartFormat>
    <chartFormat chart="6" format="29" series="1">
      <pivotArea type="data" outline="0" fieldPosition="0">
        <references count="1">
          <reference field="4294967294" count="1" selected="0">
            <x v="9"/>
          </reference>
        </references>
      </pivotArea>
    </chartFormat>
    <chartFormat chart="6" format="30" series="1">
      <pivotArea type="data" outline="0" fieldPosition="0">
        <references count="1">
          <reference field="4294967294" count="1" selected="0">
            <x v="8"/>
          </reference>
        </references>
      </pivotArea>
    </chartFormat>
    <chartFormat chart="8" format="41" series="1">
      <pivotArea type="data" outline="0" fieldPosition="0">
        <references count="1">
          <reference field="4294967294" count="1" selected="0">
            <x v="0"/>
          </reference>
        </references>
      </pivotArea>
    </chartFormat>
    <chartFormat chart="8" format="42" series="1">
      <pivotArea type="data" outline="0" fieldPosition="0">
        <references count="1">
          <reference field="4294967294" count="1" selected="0">
            <x v="1"/>
          </reference>
        </references>
      </pivotArea>
    </chartFormat>
    <chartFormat chart="8" format="43" series="1">
      <pivotArea type="data" outline="0" fieldPosition="0">
        <references count="1">
          <reference field="4294967294" count="1" selected="0">
            <x v="5"/>
          </reference>
        </references>
      </pivotArea>
    </chartFormat>
    <chartFormat chart="8" format="44" series="1">
      <pivotArea type="data" outline="0" fieldPosition="0">
        <references count="1">
          <reference field="4294967294" count="1" selected="0">
            <x v="2"/>
          </reference>
        </references>
      </pivotArea>
    </chartFormat>
    <chartFormat chart="8" format="45" series="1">
      <pivotArea type="data" outline="0" fieldPosition="0">
        <references count="1">
          <reference field="4294967294" count="1" selected="0">
            <x v="6"/>
          </reference>
        </references>
      </pivotArea>
    </chartFormat>
    <chartFormat chart="8" format="46" series="1">
      <pivotArea type="data" outline="0" fieldPosition="0">
        <references count="1">
          <reference field="4294967294" count="1" selected="0">
            <x v="3"/>
          </reference>
        </references>
      </pivotArea>
    </chartFormat>
    <chartFormat chart="8" format="47" series="1">
      <pivotArea type="data" outline="0" fieldPosition="0">
        <references count="1">
          <reference field="4294967294" count="1" selected="0">
            <x v="7"/>
          </reference>
        </references>
      </pivotArea>
    </chartFormat>
    <chartFormat chart="8" format="48" series="1">
      <pivotArea type="data" outline="0" fieldPosition="0">
        <references count="1">
          <reference field="4294967294" count="1" selected="0">
            <x v="4"/>
          </reference>
        </references>
      </pivotArea>
    </chartFormat>
    <chartFormat chart="8" format="49" series="1">
      <pivotArea type="data" outline="0" fieldPosition="0">
        <references count="1">
          <reference field="4294967294" count="1" selected="0">
            <x v="9"/>
          </reference>
        </references>
      </pivotArea>
    </chartFormat>
    <chartFormat chart="8" format="50" series="1">
      <pivotArea type="data" outline="0" fieldPosition="0">
        <references count="1">
          <reference field="4294967294" count="1" selected="0">
            <x v="8"/>
          </reference>
        </references>
      </pivotArea>
    </chartFormat>
    <chartFormat chart="12" format="0" series="1">
      <pivotArea type="data" outline="0" fieldPosition="0">
        <references count="1">
          <reference field="4294967294" count="1" selected="0">
            <x v="0"/>
          </reference>
        </references>
      </pivotArea>
    </chartFormat>
    <chartFormat chart="12" format="1" series="1">
      <pivotArea type="data" outline="0" fieldPosition="0">
        <references count="1">
          <reference field="4294967294" count="1" selected="0">
            <x v="1"/>
          </reference>
        </references>
      </pivotArea>
    </chartFormat>
    <chartFormat chart="12" format="2" series="1">
      <pivotArea type="data" outline="0" fieldPosition="0">
        <references count="1">
          <reference field="4294967294" count="1" selected="0">
            <x v="5"/>
          </reference>
        </references>
      </pivotArea>
    </chartFormat>
    <chartFormat chart="12" format="3" series="1">
      <pivotArea type="data" outline="0" fieldPosition="0">
        <references count="1">
          <reference field="4294967294" count="1" selected="0">
            <x v="2"/>
          </reference>
        </references>
      </pivotArea>
    </chartFormat>
    <chartFormat chart="12" format="4" series="1">
      <pivotArea type="data" outline="0" fieldPosition="0">
        <references count="1">
          <reference field="4294967294" count="1" selected="0">
            <x v="6"/>
          </reference>
        </references>
      </pivotArea>
    </chartFormat>
    <chartFormat chart="12" format="5" series="1">
      <pivotArea type="data" outline="0" fieldPosition="0">
        <references count="1">
          <reference field="4294967294" count="1" selected="0">
            <x v="3"/>
          </reference>
        </references>
      </pivotArea>
    </chartFormat>
    <chartFormat chart="12" format="6" series="1">
      <pivotArea type="data" outline="0" fieldPosition="0">
        <references count="1">
          <reference field="4294967294" count="1" selected="0">
            <x v="7"/>
          </reference>
        </references>
      </pivotArea>
    </chartFormat>
    <chartFormat chart="12" format="7" series="1">
      <pivotArea type="data" outline="0" fieldPosition="0">
        <references count="1">
          <reference field="4294967294" count="1" selected="0">
            <x v="4"/>
          </reference>
        </references>
      </pivotArea>
    </chartFormat>
    <chartFormat chart="12" format="8" series="1">
      <pivotArea type="data" outline="0" fieldPosition="0">
        <references count="1">
          <reference field="4294967294" count="1" selected="0">
            <x v="9"/>
          </reference>
        </references>
      </pivotArea>
    </chartFormat>
    <chartFormat chart="12" format="9" series="1">
      <pivotArea type="data" outline="0" fieldPosition="0">
        <references count="1">
          <reference field="4294967294" count="1" selected="0">
            <x v="8"/>
          </reference>
        </references>
      </pivotArea>
    </chartFormat>
    <chartFormat chart="14" format="20" series="1">
      <pivotArea type="data" outline="0" fieldPosition="0">
        <references count="1">
          <reference field="4294967294" count="1" selected="0">
            <x v="0"/>
          </reference>
        </references>
      </pivotArea>
    </chartFormat>
    <chartFormat chart="14" format="21" series="1">
      <pivotArea type="data" outline="0" fieldPosition="0">
        <references count="1">
          <reference field="4294967294" count="1" selected="0">
            <x v="1"/>
          </reference>
        </references>
      </pivotArea>
    </chartFormat>
    <chartFormat chart="14" format="22" series="1">
      <pivotArea type="data" outline="0" fieldPosition="0">
        <references count="1">
          <reference field="4294967294" count="1" selected="0">
            <x v="5"/>
          </reference>
        </references>
      </pivotArea>
    </chartFormat>
    <chartFormat chart="14" format="23" series="1">
      <pivotArea type="data" outline="0" fieldPosition="0">
        <references count="1">
          <reference field="4294967294" count="1" selected="0">
            <x v="2"/>
          </reference>
        </references>
      </pivotArea>
    </chartFormat>
    <chartFormat chart="14" format="24" series="1">
      <pivotArea type="data" outline="0" fieldPosition="0">
        <references count="1">
          <reference field="4294967294" count="1" selected="0">
            <x v="6"/>
          </reference>
        </references>
      </pivotArea>
    </chartFormat>
    <chartFormat chart="14" format="25" series="1">
      <pivotArea type="data" outline="0" fieldPosition="0">
        <references count="1">
          <reference field="4294967294" count="1" selected="0">
            <x v="3"/>
          </reference>
        </references>
      </pivotArea>
    </chartFormat>
    <chartFormat chart="14" format="26" series="1">
      <pivotArea type="data" outline="0" fieldPosition="0">
        <references count="1">
          <reference field="4294967294" count="1" selected="0">
            <x v="7"/>
          </reference>
        </references>
      </pivotArea>
    </chartFormat>
    <chartFormat chart="14" format="27" series="1">
      <pivotArea type="data" outline="0" fieldPosition="0">
        <references count="1">
          <reference field="4294967294" count="1" selected="0">
            <x v="4"/>
          </reference>
        </references>
      </pivotArea>
    </chartFormat>
    <chartFormat chart="14" format="28" series="1">
      <pivotArea type="data" outline="0" fieldPosition="0">
        <references count="1">
          <reference field="4294967294" count="1" selected="0">
            <x v="9"/>
          </reference>
        </references>
      </pivotArea>
    </chartFormat>
    <chartFormat chart="14" format="29" series="1">
      <pivotArea type="data" outline="0" fieldPosition="0">
        <references count="1">
          <reference field="4294967294" count="1" selected="0">
            <x v="8"/>
          </reference>
        </references>
      </pivotArea>
    </chartFormat>
  </chart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1" level="1">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2">
    <rowHierarchyUsage hierarchyUsage="22"/>
    <rowHierarchyUsage hierarchyUsage="1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11.xml><?xml version="1.0" encoding="utf-8"?>
<pivotTableDefinition xmlns="http://schemas.openxmlformats.org/spreadsheetml/2006/main" name="PivotTable2" cacheId="532" applyNumberFormats="0" applyBorderFormats="0" applyFontFormats="0" applyPatternFormats="0" applyAlignmentFormats="0" applyWidthHeightFormats="1" dataCaption="Werte" missingCaption="0" tag="f26c45b8-bbe2-45a6-a73c-fbedd9fe9693" updatedVersion="5" minRefreshableVersion="3" useAutoFormatting="1" subtotalHiddenItems="1" colGrandTotals="0" itemPrintTitles="1" createdVersion="5" indent="0" outline="1" outlineData="1" multipleFieldFilters="0">
  <location ref="B20:F24" firstHeaderRow="0" firstDataRow="1" firstDataCol="1"/>
  <pivotFields count="8">
    <pivotField dataField="1" showAll="0"/>
    <pivotField dataField="1" showAll="0"/>
    <pivotField allDrilled="1" showAll="0" dataSourceSort="1" defaultAttributeDrillState="1"/>
    <pivotField axis="axisRow" allDrilled="1" showAll="0" defaultAttributeDrillState="1">
      <items count="4">
        <item x="1"/>
        <item x="2"/>
        <item x="0"/>
        <item t="default"/>
      </items>
    </pivotField>
    <pivotField allDrilled="1" showAll="0" dataSourceSort="1" defaultAttributeDrillState="1"/>
    <pivotField allDrilled="1" showAll="0" dataSourceSort="1" defaultAttributeDrillState="1"/>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s>
  <rowFields count="1">
    <field x="3"/>
  </rowFields>
  <rowItems count="4">
    <i>
      <x/>
    </i>
    <i>
      <x v="1"/>
    </i>
    <i>
      <x v="2"/>
    </i>
    <i t="grand">
      <x/>
    </i>
  </rowItems>
  <colFields count="1">
    <field x="-2"/>
  </colFields>
  <colItems count="4">
    <i>
      <x/>
    </i>
    <i i="1">
      <x v="1"/>
    </i>
    <i i="2">
      <x v="2"/>
    </i>
    <i i="3">
      <x v="3"/>
    </i>
  </colItems>
  <dataFields count="4">
    <dataField name="Orders" fld="0" baseField="2" baseItem="21" numFmtId="3"/>
    <dataField name="Revenue" fld="1" baseField="2" baseItem="21" numFmtId="3"/>
    <dataField name="% Orders" fld="6" showDataAs="percentOfTotal" baseField="5" baseItem="0" numFmtId="9">
      <extLst>
        <ext xmlns:x14="http://schemas.microsoft.com/office/spreadsheetml/2009/9/main" uri="{E15A36E0-9728-4e99-A89B-3F7291B0FE68}">
          <x14:dataField sourceField="0" uniqueName="[__Xl2].[Measures].[Summe von Orders]"/>
        </ext>
      </extLst>
    </dataField>
    <dataField name="% Revenue" fld="7" showDataAs="percentOfTotal" baseField="5" baseItem="0" numFmtId="9">
      <extLst>
        <ext xmlns:x14="http://schemas.microsoft.com/office/spreadsheetml/2009/9/main" uri="{E15A36E0-9728-4e99-A89B-3F7291B0FE68}">
          <x14:dataField sourceField="1" uniqueName="[__Xl2].[Measures].[Summe von Revenue]"/>
        </ext>
      </extLst>
    </dataField>
  </dataFields>
  <formats count="10">
    <format dxfId="77">
      <pivotArea type="all" dataOnly="0" outline="0" fieldPosition="0"/>
    </format>
    <format dxfId="76">
      <pivotArea outline="0" collapsedLevelsAreSubtotals="1" fieldPosition="0"/>
    </format>
    <format dxfId="75">
      <pivotArea dataOnly="0" labelOnly="1" grandRow="1" outline="0" fieldPosition="0"/>
    </format>
    <format dxfId="74">
      <pivotArea dataOnly="0" labelOnly="1" outline="0" fieldPosition="0">
        <references count="1">
          <reference field="4294967294" count="2">
            <x v="0"/>
            <x v="1"/>
          </reference>
        </references>
      </pivotArea>
    </format>
    <format dxfId="73">
      <pivotArea outline="0" fieldPosition="0">
        <references count="1">
          <reference field="4294967294" count="1">
            <x v="2"/>
          </reference>
        </references>
      </pivotArea>
    </format>
    <format dxfId="72">
      <pivotArea outline="0" fieldPosition="0">
        <references count="1">
          <reference field="4294967294" count="1">
            <x v="3"/>
          </reference>
        </references>
      </pivotArea>
    </format>
    <format dxfId="71">
      <pivotArea outline="0" collapsedLevelsAreSubtotals="1" fieldPosition="0">
        <references count="1">
          <reference field="4294967294" count="2" selected="0">
            <x v="2"/>
            <x v="3"/>
          </reference>
        </references>
      </pivotArea>
    </format>
    <format dxfId="70">
      <pivotArea dataOnly="0" labelOnly="1" fieldPosition="0">
        <references count="1">
          <reference field="3" count="1">
            <x v="2"/>
          </reference>
        </references>
      </pivotArea>
    </format>
    <format dxfId="69">
      <pivotArea dataOnly="0" labelOnly="1" fieldPosition="0">
        <references count="1">
          <reference field="3" count="1">
            <x v="0"/>
          </reference>
        </references>
      </pivotArea>
    </format>
    <format dxfId="68">
      <pivotArea dataOnly="0" labelOnly="1" outline="0" fieldPosition="0">
        <references count="1">
          <reference field="4294967294" count="4">
            <x v="0"/>
            <x v="1"/>
            <x v="2"/>
            <x v="3"/>
          </reference>
        </references>
      </pivotArea>
    </format>
  </formats>
  <pivotHierarchies count="9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members count="1" level="1">
        <member name="[dim_dates].[Yearname].&amp;[2017]"/>
      </members>
    </pivotHierarchy>
    <pivotHierarchy multipleItemSelectionAllowed="1" dragToData="1"/>
    <pivotHierarchy dragToData="1"/>
    <pivotHierarchy multipleItemSelectionAllowed="1" dragToData="1">
      <members count="19" level="1">
        <member name="[dim_dates].[Monthname].&amp;[Apr 16]"/>
        <member name="[dim_dates].[Monthname].&amp;[Aug 16]"/>
        <member name="[dim_dates].[Monthname].&amp;[Dez 15]"/>
        <member name="[dim_dates].[Monthname].&amp;[Dez 16]"/>
        <member name="[dim_dates].[Monthname].&amp;[Feb 16]"/>
        <member name="[dim_dates].[Monthname].&amp;[Feb 17]"/>
        <member name="[dim_dates].[Monthname].&amp;[Jan 16]"/>
        <member name="[dim_dates].[Monthname].&amp;[Jan 17]"/>
        <member name="[dim_dates].[Monthname].&amp;[Jul 16]"/>
        <member name="[dim_dates].[Monthname].&amp;[Jun 16]"/>
        <member name="[dim_dates].[Monthname].&amp;[Mai 16]"/>
        <member name="[dim_dates].[Monthname].&amp;[Mrz 16]"/>
        <member name="[dim_dates].[Monthname].&amp;[Mrz 17]"/>
        <member name="[dim_dates].[Monthname].&amp;[Nov 15]"/>
        <member name="[dim_dates].[Monthname].&amp;[Nov 16]"/>
        <member name="[dim_dates].[Monthname].&amp;[Okt 15]"/>
        <member name="[dim_dates].[Monthname].&amp;[Okt 16]"/>
        <member name="[dim_dates].[Monthname].&amp;[Sep 15]"/>
        <member name="[dim_dates].[Monthname].&amp;[Sep 16]"/>
      </members>
    </pivotHierarchy>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dragOff="0" includeNewItemsInFilter="1">
      <extLst>
        <ext xmlns:x14="http://schemas.microsoft.com/office/spreadsheetml/2009/9/main" uri="{F1805F06-0CD3-4483-9156-8803C3D141DF}">
          <x14:pivotHierarchy ignore="1"/>
        </ext>
      </extLst>
    </pivotHierarchy>
    <pivotHierarchy dragToRow="0" dragToCol="0" dragToPage="0" dragToData="1" dragOff="0" includeNewItemsInFilter="1">
      <extLst>
        <ext xmlns:x14="http://schemas.microsoft.com/office/spreadsheetml/2009/9/main" uri="{F1805F06-0CD3-4483-9156-8803C3D141DF}">
          <x14:pivotHierarchy ignore="1"/>
        </ext>
      </extLst>
    </pivotHierarchy>
  </pivotHierarchies>
  <pivotTableStyleInfo name="PivotStyleLight20" showRowHeaders="1" showColHeaders="1" showRowStripes="0" showColStripes="0" showLastColumn="1"/>
  <rowHierarchiesUsage count="1">
    <rowHierarchyUsage hierarchyUsage="11"/>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12.xml><?xml version="1.0" encoding="utf-8"?>
<pivotTableDefinition xmlns="http://schemas.openxmlformats.org/spreadsheetml/2006/main" name="PivotTable1" cacheId="531" applyNumberFormats="0" applyBorderFormats="0" applyFontFormats="0" applyPatternFormats="0" applyAlignmentFormats="0" applyWidthHeightFormats="1" dataCaption="Werte" missingCaption="0" tag="70cc02fa-ef26-4b90-a47f-642cc6095cff" updatedVersion="5" minRefreshableVersion="3" subtotalHiddenItems="1" colGrandTotals="0" itemPrintTitles="1" createdVersion="5" indent="0" outline="1" outlineData="1" multipleFieldFilters="0">
  <location ref="B28:N43" firstHeaderRow="1" firstDataRow="3" firstDataCol="1"/>
  <pivotFields count="9">
    <pivotField dataField="1" showAll="0"/>
    <pivotField dataField="1" showAll="0"/>
    <pivotField allDrilled="1" showAll="0" dataSourceSort="1" defaultAttributeDrillState="1"/>
    <pivotField axis="axisCol" allDrilled="1" showAll="0" defaultAttributeDrillState="1">
      <items count="4">
        <item x="1"/>
        <item x="2"/>
        <item x="0"/>
        <item t="default"/>
      </items>
    </pivotField>
    <pivotField allDrilled="1" showAll="0" dataSourceSort="1" defaultAttributeDrillState="1"/>
    <pivotField axis="axisRow" allDrilled="1" showAll="0" dataSourceSort="1" defaultAttributeDrillState="1">
      <items count="3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t="default"/>
      </items>
    </pivotField>
    <pivotField allDrilled="1" showAll="0" dataSourceSort="1" defaultAttributeDrillState="1"/>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 dataField="1" compact="0" outline="0" subtotalTop="0" dragToRow="0" dragToCol="0" dragToPage="0" dragToData="0" dragOff="0" showAll="0" topAutoShow="0" includeNewItemsInFilter="1" itemPageCount="0" rankBy="0" defaultSubtotal="0">
      <extLst>
        <ext xmlns:x14="http://schemas.microsoft.com/office/spreadsheetml/2009/9/main" uri="{2946ED86-A175-432a-8AC1-64E0C546D7DE}">
          <x14:pivotField ignore="1"/>
        </ext>
      </extLst>
    </pivotField>
  </pivotFields>
  <rowFields count="1">
    <field x="5"/>
  </rowFields>
  <rowItems count="13">
    <i>
      <x/>
    </i>
    <i>
      <x v="1"/>
    </i>
    <i>
      <x v="2"/>
    </i>
    <i>
      <x v="3"/>
    </i>
    <i>
      <x v="4"/>
    </i>
    <i>
      <x v="5"/>
    </i>
    <i>
      <x v="6"/>
    </i>
    <i>
      <x v="7"/>
    </i>
    <i>
      <x v="8"/>
    </i>
    <i>
      <x v="9"/>
    </i>
    <i>
      <x v="10"/>
    </i>
    <i>
      <x v="11"/>
    </i>
    <i t="grand">
      <x/>
    </i>
  </rowItems>
  <colFields count="2">
    <field x="3"/>
    <field x="-2"/>
  </colFields>
  <colItems count="12">
    <i>
      <x/>
      <x/>
    </i>
    <i r="1" i="1">
      <x v="1"/>
    </i>
    <i r="1" i="2">
      <x v="2"/>
    </i>
    <i r="1" i="3">
      <x v="3"/>
    </i>
    <i>
      <x v="1"/>
      <x/>
    </i>
    <i r="1" i="1">
      <x v="1"/>
    </i>
    <i r="1" i="2">
      <x v="2"/>
    </i>
    <i r="1" i="3">
      <x v="3"/>
    </i>
    <i>
      <x v="2"/>
      <x/>
    </i>
    <i r="1" i="1">
      <x v="1"/>
    </i>
    <i r="1" i="2">
      <x v="2"/>
    </i>
    <i r="1" i="3">
      <x v="3"/>
    </i>
  </colItems>
  <dataFields count="4">
    <dataField name="Orders" fld="0" baseField="2" baseItem="21" numFmtId="3"/>
    <dataField name="Revenue" fld="1" baseField="2" baseItem="21" numFmtId="3"/>
    <dataField name="% Orders" fld="7" showDataAs="percentOfRow" baseField="5" baseItem="0" numFmtId="10">
      <extLst>
        <ext xmlns:x14="http://schemas.microsoft.com/office/spreadsheetml/2009/9/main" uri="{E15A36E0-9728-4e99-A89B-3F7291B0FE68}">
          <x14:dataField sourceField="0" uniqueName="[__Xl2].[Measures].[Summe von Orders]"/>
        </ext>
      </extLst>
    </dataField>
    <dataField name="% Revenue" fld="8" showDataAs="percentOfRow" baseField="5" baseItem="0" numFmtId="10">
      <extLst>
        <ext xmlns:x14="http://schemas.microsoft.com/office/spreadsheetml/2009/9/main" uri="{E15A36E0-9728-4e99-A89B-3F7291B0FE68}">
          <x14:dataField sourceField="1" uniqueName="[__Xl2].[Measures].[Summe von Revenue]"/>
        </ext>
      </extLst>
    </dataField>
  </dataFields>
  <formats count="16">
    <format dxfId="93">
      <pivotArea type="all" dataOnly="0" outline="0" fieldPosition="0"/>
    </format>
    <format dxfId="92">
      <pivotArea outline="0" collapsedLevelsAreSubtotals="1" fieldPosition="0"/>
    </format>
    <format dxfId="91">
      <pivotArea dataOnly="0" labelOnly="1" grandRow="1" outline="0" fieldPosition="0"/>
    </format>
    <format dxfId="90">
      <pivotArea dataOnly="0" labelOnly="1" outline="0" fieldPosition="0">
        <references count="1">
          <reference field="4294967294" count="2">
            <x v="0"/>
            <x v="1"/>
          </reference>
        </references>
      </pivotArea>
    </format>
    <format dxfId="89">
      <pivotArea outline="0" fieldPosition="0">
        <references count="1">
          <reference field="4294967294" count="1">
            <x v="2"/>
          </reference>
        </references>
      </pivotArea>
    </format>
    <format dxfId="88">
      <pivotArea outline="0" fieldPosition="0">
        <references count="1">
          <reference field="4294967294" count="1">
            <x v="3"/>
          </reference>
        </references>
      </pivotArea>
    </format>
    <format dxfId="87">
      <pivotArea dataOnly="0" labelOnly="1" grandRow="1" outline="0" fieldPosition="0"/>
    </format>
    <format dxfId="86">
      <pivotArea dataOnly="0" labelOnly="1" fieldPosition="0">
        <references count="1">
          <reference field="3" count="1">
            <x v="2"/>
          </reference>
        </references>
      </pivotArea>
    </format>
    <format dxfId="85">
      <pivotArea dataOnly="0" labelOnly="1" fieldPosition="0">
        <references count="1">
          <reference field="3" count="1">
            <x v="0"/>
          </reference>
        </references>
      </pivotArea>
    </format>
    <format dxfId="84">
      <pivotArea field="3" type="button" dataOnly="0" labelOnly="1" outline="0" axis="axisCol" fieldPosition="0"/>
    </format>
    <format dxfId="83">
      <pivotArea collapsedLevelsAreSubtotals="1" fieldPosition="0">
        <references count="3">
          <reference field="4294967294" count="1" selected="0">
            <x v="2"/>
          </reference>
          <reference field="3" count="1" selected="0">
            <x v="0"/>
          </reference>
          <reference field="5" count="13">
            <x v="12"/>
            <x v="13"/>
            <x v="14"/>
            <x v="15"/>
            <x v="16"/>
            <x v="17"/>
            <x v="18"/>
            <x v="19"/>
            <x v="20"/>
            <x v="21"/>
            <x v="22"/>
            <x v="23"/>
            <x v="24"/>
          </reference>
        </references>
      </pivotArea>
    </format>
    <format dxfId="82">
      <pivotArea collapsedLevelsAreSubtotals="1" fieldPosition="0">
        <references count="3">
          <reference field="4294967294" count="1" selected="0">
            <x v="2"/>
          </reference>
          <reference field="3" count="1" selected="0">
            <x v="0"/>
          </reference>
          <reference field="5" count="14">
            <x v="0"/>
            <x v="1"/>
            <x v="2"/>
            <x v="3"/>
            <x v="25"/>
            <x v="26"/>
            <x v="27"/>
            <x v="28"/>
            <x v="29"/>
            <x v="30"/>
            <x v="31"/>
            <x v="32"/>
            <x v="33"/>
            <x v="34"/>
          </reference>
        </references>
      </pivotArea>
    </format>
    <format dxfId="81">
      <pivotArea dataOnly="0" labelOnly="1" fieldPosition="0">
        <references count="1">
          <reference field="3" count="0"/>
        </references>
      </pivotArea>
    </format>
    <format dxfId="80">
      <pivotArea dataOnly="0" labelOnly="1" outline="0" fieldPosition="0">
        <references count="2">
          <reference field="4294967294" count="4">
            <x v="0"/>
            <x v="1"/>
            <x v="2"/>
            <x v="3"/>
          </reference>
          <reference field="3" count="1" selected="0">
            <x v="0"/>
          </reference>
        </references>
      </pivotArea>
    </format>
    <format dxfId="79">
      <pivotArea dataOnly="0" labelOnly="1" outline="0" fieldPosition="0">
        <references count="2">
          <reference field="4294967294" count="4">
            <x v="0"/>
            <x v="1"/>
            <x v="2"/>
            <x v="3"/>
          </reference>
          <reference field="3" count="1" selected="0">
            <x v="1"/>
          </reference>
        </references>
      </pivotArea>
    </format>
    <format dxfId="78">
      <pivotArea dataOnly="0" labelOnly="1" outline="0" fieldPosition="0">
        <references count="2">
          <reference field="4294967294" count="4">
            <x v="0"/>
            <x v="1"/>
            <x v="2"/>
            <x v="3"/>
          </reference>
          <reference field="3" count="1" selected="0">
            <x v="2"/>
          </reference>
        </references>
      </pivotArea>
    </format>
  </formats>
  <pivotHierarchies count="9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multipleItemSelectionAllowed="1" dragToData="1">
      <members count="1" level="1">
        <member name="[dim_dates].[Yearname].&amp;[2017]"/>
      </members>
    </pivotHierarchy>
    <pivotHierarchy multipleItemSelectionAllowed="1" dragToData="1"/>
    <pivotHierarchy dragToData="1"/>
    <pivotHierarchy multipleItemSelectionAllowed="1" dragToData="1">
      <members count="19" level="1">
        <member name="[dim_dates].[Monthname].&amp;[Apr 16]"/>
        <member name="[dim_dates].[Monthname].&amp;[Aug 16]"/>
        <member name="[dim_dates].[Monthname].&amp;[Dez 15]"/>
        <member name="[dim_dates].[Monthname].&amp;[Dez 16]"/>
        <member name="[dim_dates].[Monthname].&amp;[Feb 16]"/>
        <member name="[dim_dates].[Monthname].&amp;[Feb 17]"/>
        <member name="[dim_dates].[Monthname].&amp;[Jan 16]"/>
        <member name="[dim_dates].[Monthname].&amp;[Jan 17]"/>
        <member name="[dim_dates].[Monthname].&amp;[Jul 16]"/>
        <member name="[dim_dates].[Monthname].&amp;[Jun 16]"/>
        <member name="[dim_dates].[Monthname].&amp;[Mai 16]"/>
        <member name="[dim_dates].[Monthname].&amp;[Mrz 16]"/>
        <member name="[dim_dates].[Monthname].&amp;[Mrz 17]"/>
        <member name="[dim_dates].[Monthname].&amp;[Nov 15]"/>
        <member name="[dim_dates].[Monthname].&amp;[Nov 16]"/>
        <member name="[dim_dates].[Monthname].&amp;[Okt 15]"/>
        <member name="[dim_dates].[Monthname].&amp;[Okt 16]"/>
        <member name="[dim_dates].[Monthname].&amp;[Sep 15]"/>
        <member name="[dim_dates].[Monthname].&amp;[Sep 16]"/>
      </members>
    </pivotHierarchy>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dragOff="0" includeNewItemsInFilter="1">
      <extLst>
        <ext xmlns:x14="http://schemas.microsoft.com/office/spreadsheetml/2009/9/main" uri="{F1805F06-0CD3-4483-9156-8803C3D141DF}">
          <x14:pivotHierarchy ignore="1"/>
        </ext>
      </extLst>
    </pivotHierarchy>
    <pivotHierarchy dragToRow="0" dragToCol="0" dragToPage="0" dragToData="1" dragOff="0" includeNewItemsInFilter="1">
      <extLst>
        <ext xmlns:x14="http://schemas.microsoft.com/office/spreadsheetml/2009/9/main" uri="{F1805F06-0CD3-4483-9156-8803C3D141DF}">
          <x14:pivotHierarchy ignore="1"/>
        </ext>
      </extLst>
    </pivotHierarchy>
  </pivotHierarchies>
  <pivotTableStyleInfo name="PivotStyleLight20" showRowHeaders="1" showColHeaders="1" showRowStripes="0" showColStripes="0" showLastColumn="1"/>
  <rowHierarchiesUsage count="1">
    <rowHierarchyUsage hierarchyUsage="16"/>
  </rowHierarchiesUsage>
  <colHierarchiesUsage count="2">
    <colHierarchyUsage hierarchyUsage="1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pivotTables/pivotTable13.xml><?xml version="1.0" encoding="utf-8"?>
<pivotTableDefinition xmlns="http://schemas.openxmlformats.org/spreadsheetml/2006/main" name="PivotTable10" cacheId="533" applyNumberFormats="0" applyBorderFormats="0" applyFontFormats="0" applyPatternFormats="0" applyAlignmentFormats="0" applyWidthHeightFormats="1" dataCaption="Werte" missingCaption="0" tag="b3f3a716-e4ae-4cc8-94ab-fa78d741823c" updatedVersion="5" minRefreshableVersion="3" subtotalHiddenItems="1" itemPrintTitles="1" createdVersion="5" indent="0" outline="1" outlineData="1" multipleFieldFilters="0">
  <location ref="B8:O16" firstHeaderRow="0" firstDataRow="1" firstDataCol="1" rowPageCount="3" colPageCount="1"/>
  <pivotFields count="19">
    <pivotField dataField="1" showAll="0"/>
    <pivotField dataField="1" showAll="0"/>
    <pivotField dataField="1" showAll="0"/>
    <pivotField dataField="1" showAll="0"/>
    <pivotField axis="axisRow" allDrilled="1" showAll="0" dataSourceSort="1" defaultAttributeDrillState="1">
      <items count="21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t="default"/>
      </items>
    </pivotField>
    <pivotField dataField="1" showAll="0"/>
    <pivotField dataField="1" showAll="0"/>
    <pivotField dataField="1" showAll="0"/>
    <pivotField dataField="1" showAll="0"/>
    <pivotField dataField="1" showAll="0"/>
    <pivotField dataField="1" showAll="0"/>
    <pivotField dataField="1" showAll="0"/>
    <pivotField axis="axisPage" allDrilled="1" showAll="0" dataSourceSort="1" defaultAttributeDrillState="1">
      <items count="1">
        <item t="default"/>
      </items>
    </pivotField>
    <pivotField axis="axisRow" allDrilled="1" showAll="0" dataSourceSort="1">
      <items count="8">
        <item x="0" e="0"/>
        <item x="1" e="0"/>
        <item x="2" e="0"/>
        <item x="3" e="0"/>
        <item x="4" e="0"/>
        <item x="5" e="0"/>
        <item x="6" e="0"/>
        <item t="default"/>
      </items>
    </pivotField>
    <pivotField axis="axisPage" allDrilled="1" showAll="0" dataSourceSort="1" defaultAttributeDrillState="1">
      <items count="1">
        <item t="default"/>
      </items>
    </pivotField>
    <pivotField axis="axisPage" allDrilled="1" showAll="0" dataSourceSort="1" defaultAttributeDrillState="1">
      <items count="1">
        <item t="default"/>
      </items>
    </pivotField>
    <pivotField dataField="1" showAll="0"/>
    <pivotField dataField="1" showAll="0"/>
    <pivotField axis="axisRow" allDrilled="1" showAll="0" dataSourceSort="1" defaultAttributeDrillState="1">
      <items count="6">
        <item x="0"/>
        <item x="1"/>
        <item x="2"/>
        <item x="3"/>
        <item x="4"/>
        <item t="default"/>
      </items>
    </pivotField>
  </pivotFields>
  <rowFields count="3">
    <field x="13"/>
    <field x="18"/>
    <field x="4"/>
  </rowFields>
  <rowItems count="8">
    <i>
      <x/>
    </i>
    <i>
      <x v="1"/>
    </i>
    <i>
      <x v="2"/>
    </i>
    <i>
      <x v="3"/>
    </i>
    <i>
      <x v="4"/>
    </i>
    <i>
      <x v="5"/>
    </i>
    <i>
      <x v="6"/>
    </i>
    <i t="grand">
      <x/>
    </i>
  </rowItems>
  <colFields count="1">
    <field x="-2"/>
  </colFields>
  <colItems count="13">
    <i>
      <x/>
    </i>
    <i i="1">
      <x v="1"/>
    </i>
    <i i="2">
      <x v="2"/>
    </i>
    <i i="3">
      <x v="3"/>
    </i>
    <i i="4">
      <x v="4"/>
    </i>
    <i i="5">
      <x v="5"/>
    </i>
    <i i="6">
      <x v="6"/>
    </i>
    <i i="7">
      <x v="7"/>
    </i>
    <i i="8">
      <x v="8"/>
    </i>
    <i i="9">
      <x v="9"/>
    </i>
    <i i="10">
      <x v="10"/>
    </i>
    <i i="11">
      <x v="11"/>
    </i>
    <i i="12">
      <x v="12"/>
    </i>
  </colItems>
  <pageFields count="3">
    <pageField fld="12" hier="17" name="[dim_dates].[fiscalyear].&amp;[2017]" cap="2017"/>
    <pageField fld="14" hier="27" name="[dim_devicetype].[DeviceCategory].[All]" cap="All"/>
    <pageField fld="15" hier="11" name="[adobe_cart_conversion2seg].[DeliveryMethod.].[All]" cap="All"/>
  </pageFields>
  <dataFields count="13">
    <dataField name="Step1" fld="5" baseField="5" baseItem="7" numFmtId="3"/>
    <dataField name="Step2" fld="6" baseField="5" baseItem="7" numFmtId="3"/>
    <dataField fld="0" subtotal="count" baseField="2" baseItem="0" numFmtId="165"/>
    <dataField name="Step3" fld="7" baseField="5" baseItem="7" numFmtId="3"/>
    <dataField fld="1" subtotal="count" baseField="2" baseItem="0" numFmtId="165"/>
    <dataField name="Step4" fld="8" baseField="5" baseItem="7" numFmtId="3"/>
    <dataField fld="2" subtotal="count" baseField="2" baseItem="21" numFmtId="165"/>
    <dataField name="Step5" fld="9" baseField="5" baseItem="7" numFmtId="3"/>
    <dataField name="Orders" fld="10" baseField="5" baseItem="7" numFmtId="3"/>
    <dataField fld="3" subtotal="count" baseField="2" baseItem="21" numFmtId="165"/>
    <dataField name="Revenue" fld="11" baseField="13" baseItem="3" numFmtId="166"/>
    <dataField fld="16" subtotal="count" baseField="13" baseItem="3" numFmtId="165"/>
    <dataField fld="17" subtotal="count" baseField="13" baseItem="3" numFmtId="166"/>
  </dataFields>
  <formats count="23">
    <format dxfId="67">
      <pivotArea collapsedLevelsAreSubtotals="1" fieldPosition="0">
        <references count="2">
          <reference field="4294967294" count="1" selected="0">
            <x v="2"/>
          </reference>
          <reference field="4" count="0"/>
        </references>
      </pivotArea>
    </format>
    <format dxfId="66">
      <pivotArea type="all" dataOnly="0" outline="0" fieldPosition="0"/>
    </format>
    <format dxfId="65">
      <pivotArea outline="0" collapsedLevelsAreSubtotals="1" fieldPosition="0"/>
    </format>
    <format dxfId="64">
      <pivotArea field="4" type="button" dataOnly="0" labelOnly="1" outline="0" axis="axisRow" fieldPosition="2"/>
    </format>
    <format dxfId="63">
      <pivotArea dataOnly="0" labelOnly="1" fieldPosition="0">
        <references count="1">
          <reference field="4" count="0"/>
        </references>
      </pivotArea>
    </format>
    <format dxfId="62">
      <pivotArea dataOnly="0" labelOnly="1" grandRow="1" outline="0" fieldPosition="0"/>
    </format>
    <format dxfId="61">
      <pivotArea dataOnly="0" labelOnly="1" outline="0" fieldPosition="0">
        <references count="1">
          <reference field="4294967294" count="4">
            <x v="2"/>
            <x v="4"/>
            <x v="6"/>
            <x v="9"/>
          </reference>
        </references>
      </pivotArea>
    </format>
    <format dxfId="60">
      <pivotArea field="4" grandRow="1" outline="0" collapsedLevelsAreSubtotals="1" axis="axisRow" fieldPosition="2">
        <references count="1">
          <reference field="4294967294" count="1" selected="0">
            <x v="2"/>
          </reference>
        </references>
      </pivotArea>
    </format>
    <format dxfId="59">
      <pivotArea collapsedLevelsAreSubtotals="1" fieldPosition="0">
        <references count="2">
          <reference field="4294967294" count="1" selected="0">
            <x v="6"/>
          </reference>
          <reference field="4" count="55">
            <x v="159"/>
            <x v="160"/>
            <x v="161"/>
            <x v="162"/>
            <x v="163"/>
            <x v="164"/>
            <x v="165"/>
            <x v="166"/>
            <x v="167"/>
            <x v="168"/>
            <x v="169"/>
            <x v="170"/>
            <x v="171"/>
            <x v="172"/>
            <x v="173"/>
            <x v="174"/>
            <x v="175"/>
            <x v="176"/>
            <x v="177"/>
            <x v="178"/>
            <x v="179"/>
            <x v="180"/>
            <x v="181"/>
            <x v="182"/>
            <x v="183"/>
            <x v="184"/>
            <x v="185"/>
            <x v="186"/>
            <x v="187"/>
            <x v="188"/>
            <x v="189"/>
            <x v="190"/>
            <x v="191"/>
            <x v="192"/>
            <x v="193"/>
            <x v="194"/>
            <x v="195"/>
            <x v="196"/>
            <x v="197"/>
            <x v="198"/>
            <x v="199"/>
            <x v="200"/>
            <x v="201"/>
            <x v="202"/>
            <x v="203"/>
            <x v="204"/>
            <x v="205"/>
            <x v="206"/>
            <x v="207"/>
            <x v="208"/>
            <x v="209"/>
            <x v="210"/>
            <x v="211"/>
            <x v="212"/>
            <x v="213"/>
          </reference>
        </references>
      </pivotArea>
    </format>
    <format dxfId="58">
      <pivotArea collapsedLevelsAreSubtotals="1" fieldPosition="0">
        <references count="2">
          <reference field="4294967294" count="1" selected="0">
            <x v="6"/>
          </reference>
          <reference field="4" count="41">
            <x v="20"/>
            <x v="21"/>
            <x v="22"/>
            <x v="23"/>
            <x v="24"/>
            <x v="25"/>
            <x v="26"/>
            <x v="27"/>
            <x v="28"/>
            <x v="29"/>
            <x v="30"/>
            <x v="31"/>
            <x v="32"/>
            <x v="33"/>
            <x v="34"/>
            <x v="35"/>
            <x v="36"/>
            <x v="37"/>
            <x v="38"/>
            <x v="39"/>
            <x v="40"/>
            <x v="41"/>
            <x v="42"/>
            <x v="43"/>
            <x v="44"/>
            <x v="45"/>
            <x v="46"/>
            <x v="47"/>
            <x v="48"/>
            <x v="49"/>
            <x v="50"/>
            <x v="51"/>
            <x v="52"/>
            <x v="53"/>
            <x v="54"/>
            <x v="55"/>
            <x v="56"/>
            <x v="57"/>
            <x v="58"/>
            <x v="59"/>
            <x v="60"/>
          </reference>
        </references>
      </pivotArea>
    </format>
    <format dxfId="57">
      <pivotArea collapsedLevelsAreSubtotals="1" fieldPosition="0">
        <references count="2">
          <reference field="4294967294" count="1" selected="0">
            <x v="6"/>
          </reference>
          <reference field="4" count="98">
            <x v="61"/>
            <x v="62"/>
            <x v="63"/>
            <x v="64"/>
            <x v="65"/>
            <x v="66"/>
            <x v="67"/>
            <x v="68"/>
            <x v="69"/>
            <x v="70"/>
            <x v="71"/>
            <x v="72"/>
            <x v="73"/>
            <x v="74"/>
            <x v="75"/>
            <x v="76"/>
            <x v="77"/>
            <x v="78"/>
            <x v="79"/>
            <x v="80"/>
            <x v="81"/>
            <x v="82"/>
            <x v="83"/>
            <x v="84"/>
            <x v="85"/>
            <x v="86"/>
            <x v="87"/>
            <x v="88"/>
            <x v="89"/>
            <x v="90"/>
            <x v="91"/>
            <x v="92"/>
            <x v="93"/>
            <x v="94"/>
            <x v="95"/>
            <x v="96"/>
            <x v="97"/>
            <x v="98"/>
            <x v="99"/>
            <x v="100"/>
            <x v="101"/>
            <x v="102"/>
            <x v="103"/>
            <x v="104"/>
            <x v="105"/>
            <x v="106"/>
            <x v="107"/>
            <x v="108"/>
            <x v="109"/>
            <x v="110"/>
            <x v="111"/>
            <x v="112"/>
            <x v="113"/>
            <x v="114"/>
            <x v="115"/>
            <x v="116"/>
            <x v="117"/>
            <x v="118"/>
            <x v="119"/>
            <x v="120"/>
            <x v="121"/>
            <x v="122"/>
            <x v="123"/>
            <x v="124"/>
            <x v="125"/>
            <x v="126"/>
            <x v="127"/>
            <x v="128"/>
            <x v="129"/>
            <x v="130"/>
            <x v="131"/>
            <x v="132"/>
            <x v="133"/>
            <x v="134"/>
            <x v="135"/>
            <x v="136"/>
            <x v="137"/>
            <x v="138"/>
            <x v="139"/>
            <x v="140"/>
            <x v="141"/>
            <x v="142"/>
            <x v="143"/>
            <x v="144"/>
            <x v="145"/>
            <x v="146"/>
            <x v="147"/>
            <x v="148"/>
            <x v="149"/>
            <x v="150"/>
            <x v="151"/>
            <x v="152"/>
            <x v="153"/>
            <x v="154"/>
            <x v="155"/>
            <x v="156"/>
            <x v="157"/>
            <x v="158"/>
          </reference>
        </references>
      </pivotArea>
    </format>
    <format dxfId="56">
      <pivotArea field="4" grandRow="1" outline="0" collapsedLevelsAreSubtotals="1" axis="axisRow" fieldPosition="2">
        <references count="1">
          <reference field="4294967294" count="1" selected="0">
            <x v="6"/>
          </reference>
        </references>
      </pivotArea>
    </format>
    <format dxfId="55">
      <pivotArea field="4" type="button" dataOnly="0" labelOnly="1" outline="0" axis="axisRow" fieldPosition="2"/>
    </format>
    <format dxfId="54">
      <pivotArea outline="0" fieldPosition="0">
        <references count="1">
          <reference field="4294967294" count="1">
            <x v="0"/>
          </reference>
        </references>
      </pivotArea>
    </format>
    <format dxfId="53">
      <pivotArea outline="0" fieldPosition="0">
        <references count="1">
          <reference field="4294967294" count="1">
            <x v="1"/>
          </reference>
        </references>
      </pivotArea>
    </format>
    <format dxfId="52">
      <pivotArea outline="0" fieldPosition="0">
        <references count="1">
          <reference field="4294967294" count="1">
            <x v="3"/>
          </reference>
        </references>
      </pivotArea>
    </format>
    <format dxfId="51">
      <pivotArea outline="0" fieldPosition="0">
        <references count="1">
          <reference field="4294967294" count="1">
            <x v="5"/>
          </reference>
        </references>
      </pivotArea>
    </format>
    <format dxfId="50">
      <pivotArea outline="0" fieldPosition="0">
        <references count="1">
          <reference field="4294967294" count="1">
            <x v="8"/>
          </reference>
        </references>
      </pivotArea>
    </format>
    <format dxfId="49">
      <pivotArea outline="0" fieldPosition="0">
        <references count="1">
          <reference field="4294967294" count="1">
            <x v="7"/>
          </reference>
        </references>
      </pivotArea>
    </format>
    <format dxfId="48">
      <pivotArea dataOnly="0" labelOnly="1" outline="0" fieldPosition="0">
        <references count="1">
          <reference field="4294967294" count="11">
            <x v="0"/>
            <x v="1"/>
            <x v="2"/>
            <x v="3"/>
            <x v="4"/>
            <x v="5"/>
            <x v="6"/>
            <x v="7"/>
            <x v="8"/>
            <x v="9"/>
            <x v="10"/>
          </reference>
        </references>
      </pivotArea>
    </format>
    <format dxfId="47">
      <pivotArea outline="0" fieldPosition="0">
        <references count="1">
          <reference field="4294967294" count="1">
            <x v="10"/>
          </reference>
        </references>
      </pivotArea>
    </format>
    <format dxfId="46">
      <pivotArea outline="0" fieldPosition="0">
        <references count="1">
          <reference field="4294967294" count="1">
            <x v="12"/>
          </reference>
        </references>
      </pivotArea>
    </format>
    <format dxfId="45">
      <pivotArea outline="0" fieldPosition="0">
        <references count="1">
          <reference field="4294967294" count="1">
            <x v="11"/>
          </reference>
        </references>
      </pivotArea>
    </format>
  </formats>
  <pivotHierarchies count="93">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multipleItemSelectionAllowed="1" dragToData="1"/>
    <pivotHierarchy multipleItemSelectionAllowed="1" dragToData="1"/>
    <pivotHierarchy dragToData="1"/>
    <pivotHierarchy multipleItemSelectionAllowed="1" dragToData="1">
      <members count="1" level="1">
        <member name="[dim_dates].[fiscalyear].&amp;[2017]"/>
      </members>
    </pivotHierarchy>
    <pivotHierarchy multipleItemSelectionAllowed="1" dragToData="1"/>
    <pivotHierarchy multipleItemSelectionAllowed="1" dragToData="1"/>
    <pivotHierarchy dragToData="1"/>
    <pivotHierarchy multipleItemSelectionAllowed="1"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20" showRowHeaders="1" showColHeaders="1" showRowStripes="0" showColStripes="0" showLastColumn="1"/>
  <rowHierarchiesUsage count="3">
    <rowHierarchyUsage hierarchyUsage="21"/>
    <rowHierarchyUsage hierarchyUsage="19"/>
    <rowHierarchyUsage hierarchyUsage="1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x15:activeTabTopLevelEntity name="[dim_dates]"/>
        <x15:activeTabTopLevelEntity name="[dim_devicetype]"/>
        <x15:activeTabTopLevelEntity name="[adobe_cart_conversion2seg]"/>
      </x15:pivotTableUISettings>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Datenschnitt_Monthname" sourceName="[dim_dates].[Monthname]">
  <pivotTables>
    <pivotTable tabId="1" name="PivotTable1"/>
    <pivotTable tabId="1" name="PivotTable2"/>
    <pivotTable tabId="1" name="PivotTable4"/>
  </pivotTables>
  <data>
    <olap pivotCacheId="903">
      <levels count="2">
        <level uniqueName="[dim_dates].[Monthname].[(All)]" sourceCaption="(All)" count="0"/>
        <level uniqueName="[dim_dates].[Monthname].[Monthname]" sourceCaption="Monthname" count="40">
          <ranges>
            <range startItem="0">
              <i n="[dim_dates].[Monthname].&amp;[Jan 17]" c="Jan 17"/>
              <i n="[dim_dates].[Monthname].&amp;[Feb 17]" c="Feb 17"/>
              <i n="[dim_dates].[Monthname].&amp;[Mrz 17]" c="Mrz 17"/>
              <i n="[dim_dates].[Monthname].&amp;[Jan 14]" c="Jan 14" nd="1"/>
              <i n="[dim_dates].[Monthname].&amp;[Feb 14]" c="Feb 14" nd="1"/>
              <i n="[dim_dates].[Monthname].&amp;[Mrz 14]" c="Mrz 14" nd="1"/>
              <i n="[dim_dates].[Monthname].&amp;[Apr 14]" c="Apr 14" nd="1"/>
              <i n="[dim_dates].[Monthname].&amp;[Mai 14]" c="Mai 14" nd="1"/>
              <i n="[dim_dates].[Monthname].&amp;[Jun 14]" c="Jun 14" nd="1"/>
              <i n="[dim_dates].[Monthname].&amp;[Jul 14]" c="Jul 14" nd="1"/>
              <i n="[dim_dates].[Monthname].&amp;[Aug 14]" c="Aug 14" nd="1"/>
              <i n="[dim_dates].[Monthname].&amp;[Sep 14]" c="Sep 14" nd="1"/>
              <i n="[dim_dates].[Monthname].&amp;[Okt 14]" c="Okt 14" nd="1"/>
              <i n="[dim_dates].[Monthname].&amp;[Nov 14]" c="Nov 14" nd="1"/>
              <i n="[dim_dates].[Monthname].&amp;[Dez 14]" c="Dez 14" nd="1"/>
              <i n="[dim_dates].[Monthname].&amp;[Jan 15]" c="Jan 15" nd="1"/>
              <i n="[dim_dates].[Monthname].&amp;[Feb 15]" c="Feb 15" nd="1"/>
              <i n="[dim_dates].[Monthname].&amp;[Mrz 15]" c="Mrz 15" nd="1"/>
              <i n="[dim_dates].[Monthname].&amp;[Apr 15]" c="Apr 15" nd="1"/>
              <i n="[dim_dates].[Monthname].&amp;[Mai 15]" c="Mai 15" nd="1"/>
              <i n="[dim_dates].[Monthname].&amp;[Jun 15]" c="Jun 15" nd="1"/>
              <i n="[dim_dates].[Monthname].&amp;[Jul 15]" c="Jul 15" nd="1"/>
              <i n="[dim_dates].[Monthname].&amp;[Aug 15]" c="Aug 15" nd="1"/>
              <i n="[dim_dates].[Monthname].&amp;[Sep 15]" c="Sep 15" nd="1"/>
              <i n="[dim_dates].[Monthname].&amp;[Okt 15]" c="Okt 15" nd="1"/>
              <i n="[dim_dates].[Monthname].&amp;[Nov 15]" c="Nov 15" nd="1"/>
              <i n="[dim_dates].[Monthname].&amp;[Dez 15]" c="Dez 15" nd="1"/>
              <i n="[dim_dates].[Monthname].&amp;[Jan 16]" c="Jan 16" nd="1"/>
              <i n="[dim_dates].[Monthname].&amp;[Feb 16]" c="Feb 16" nd="1"/>
              <i n="[dim_dates].[Monthname].&amp;[Mrz 16]" c="Mrz 16" nd="1"/>
              <i n="[dim_dates].[Monthname].&amp;[Apr 16]" c="Apr 16" nd="1"/>
              <i n="[dim_dates].[Monthname].&amp;[Mai 16]" c="Mai 16" nd="1"/>
              <i n="[dim_dates].[Monthname].&amp;[Jun 16]" c="Jun 16" nd="1"/>
              <i n="[dim_dates].[Monthname].&amp;[Jul 16]" c="Jul 16" nd="1"/>
              <i n="[dim_dates].[Monthname].&amp;[Aug 16]" c="Aug 16" nd="1"/>
              <i n="[dim_dates].[Monthname].&amp;[Sep 16]" c="Sep 16" nd="1"/>
              <i n="[dim_dates].[Monthname].&amp;[Okt 16]" c="Okt 16" nd="1"/>
              <i n="[dim_dates].[Monthname].&amp;[Nov 16]" c="Nov 16" nd="1"/>
              <i n="[dim_dates].[Monthname].&amp;[Dez 16]" c="Dez 16" nd="1"/>
              <i n="[dim_dates].[Monthname].&amp;" c="(Leer)" nd="1"/>
            </range>
          </ranges>
        </level>
      </levels>
      <selections count="1">
        <selection n="[dim_dates].[Monthname].&amp;[Mrz 17]"/>
      </selections>
    </olap>
  </data>
  <extLst>
    <x:ext xmlns:x15="http://schemas.microsoft.com/office/spreadsheetml/2010/11/main" uri="{470722E0-AACD-4C17-9CDC-17EF765DBC7E}">
      <x15:slicerCacheHideItemsWithNoData count="1">
        <x15:slicerCacheOlapLevelName uniqueName="[dim_dates].[Monthname].[Monthname]" count="37"/>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Datenschnitt_Weekname" sourceName="[dim_dates].[Weekname]">
  <pivotTables>
    <pivotTable tabId="1" name="PivotTable1"/>
    <pivotTable tabId="1" name="PivotTable2"/>
    <pivotTable tabId="1" name="PivotTable4"/>
  </pivotTables>
  <data>
    <olap pivotCacheId="903">
      <levels count="2">
        <level uniqueName="[dim_dates].[Weekname].[(All)]" sourceCaption="(All)" count="0"/>
        <level uniqueName="[dim_dates].[Weekname].[Weekname]" sourceCaption="Weekname" count="54">
          <ranges>
            <range startItem="0">
              <i n="[dim_dates].[Weekname].&amp;[9]" c="9"/>
              <i n="[dim_dates].[Weekname].&amp;[10]" c="10"/>
              <i n="[dim_dates].[Weekname].&amp;[11]" c="11"/>
              <i n="[dim_dates].[Weekname].&amp;[12]" c="12"/>
              <i n="[dim_dates].[Weekname].&amp;[1]" c="1" nd="1"/>
              <i n="[dim_dates].[Weekname].&amp;[2]" c="2" nd="1"/>
              <i n="[dim_dates].[Weekname].&amp;[3]" c="3" nd="1"/>
              <i n="[dim_dates].[Weekname].&amp;[4]" c="4" nd="1"/>
              <i n="[dim_dates].[Weekname].&amp;[5]" c="5" nd="1"/>
              <i n="[dim_dates].[Weekname].&amp;[6]" c="6" nd="1"/>
              <i n="[dim_dates].[Weekname].&amp;[7]" c="7" nd="1"/>
              <i n="[dim_dates].[Weekname].&amp;[8]" c="8" nd="1"/>
              <i n="[dim_dates].[Weekname].&amp;[13]" c="13" nd="1"/>
              <i n="[dim_dates].[Weekname].&amp;[14]" c="14" nd="1"/>
              <i n="[dim_dates].[Weekname].&amp;[15]" c="15" nd="1"/>
              <i n="[dim_dates].[Weekname].&amp;[16]" c="16" nd="1"/>
              <i n="[dim_dates].[Weekname].&amp;[17]" c="17" nd="1"/>
              <i n="[dim_dates].[Weekname].&amp;[18]" c="18" nd="1"/>
              <i n="[dim_dates].[Weekname].&amp;[19]" c="19" nd="1"/>
              <i n="[dim_dates].[Weekname].&amp;[20]" c="20" nd="1"/>
              <i n="[dim_dates].[Weekname].&amp;[21]" c="21" nd="1"/>
              <i n="[dim_dates].[Weekname].&amp;[22]" c="22" nd="1"/>
              <i n="[dim_dates].[Weekname].&amp;[23]" c="23" nd="1"/>
              <i n="[dim_dates].[Weekname].&amp;[24]" c="24" nd="1"/>
              <i n="[dim_dates].[Weekname].&amp;[25]" c="25" nd="1"/>
              <i n="[dim_dates].[Weekname].&amp;[26]" c="26" nd="1"/>
              <i n="[dim_dates].[Weekname].&amp;[27]" c="27" nd="1"/>
              <i n="[dim_dates].[Weekname].&amp;[28]" c="28" nd="1"/>
              <i n="[dim_dates].[Weekname].&amp;[29]" c="29" nd="1"/>
              <i n="[dim_dates].[Weekname].&amp;[30]" c="30" nd="1"/>
              <i n="[dim_dates].[Weekname].&amp;[31]" c="31" nd="1"/>
              <i n="[dim_dates].[Weekname].&amp;[32]" c="32" nd="1"/>
              <i n="[dim_dates].[Weekname].&amp;[33]" c="33" nd="1"/>
              <i n="[dim_dates].[Weekname].&amp;[34]" c="34" nd="1"/>
              <i n="[dim_dates].[Weekname].&amp;[35]" c="35" nd="1"/>
              <i n="[dim_dates].[Weekname].&amp;[36]" c="36" nd="1"/>
              <i n="[dim_dates].[Weekname].&amp;[37]" c="37" nd="1"/>
              <i n="[dim_dates].[Weekname].&amp;[38]" c="38" nd="1"/>
              <i n="[dim_dates].[Weekname].&amp;[39]" c="39" nd="1"/>
              <i n="[dim_dates].[Weekname].&amp;[40]" c="40" nd="1"/>
              <i n="[dim_dates].[Weekname].&amp;[41]" c="41" nd="1"/>
              <i n="[dim_dates].[Weekname].&amp;[42]" c="42" nd="1"/>
              <i n="[dim_dates].[Weekname].&amp;[43]" c="43" nd="1"/>
              <i n="[dim_dates].[Weekname].&amp;[44]" c="44" nd="1"/>
              <i n="[dim_dates].[Weekname].&amp;[45]" c="45" nd="1"/>
              <i n="[dim_dates].[Weekname].&amp;[46]" c="46" nd="1"/>
              <i n="[dim_dates].[Weekname].&amp;[47]" c="47" nd="1"/>
              <i n="[dim_dates].[Weekname].&amp;[48]" c="48" nd="1"/>
              <i n="[dim_dates].[Weekname].&amp;[49]" c="49" nd="1"/>
              <i n="[dim_dates].[Weekname].&amp;[50]" c="50" nd="1"/>
              <i n="[dim_dates].[Weekname].&amp;[51]" c="51" nd="1"/>
              <i n="[dim_dates].[Weekname].&amp;[52]" c="52" nd="1"/>
              <i n="[dim_dates].[Weekname].&amp;[53]" c="53" nd="1"/>
              <i n="[dim_dates].[Weekname].&amp;" c="(Leer)" nd="1"/>
            </range>
          </ranges>
        </level>
      </levels>
      <selections count="1">
        <selection n="[dim_dates].[Weekname].[All]"/>
      </selections>
    </olap>
  </data>
  <extLst>
    <x:ext xmlns:x15="http://schemas.microsoft.com/office/spreadsheetml/2010/11/main" uri="{470722E0-AACD-4C17-9CDC-17EF765DBC7E}">
      <x15:slicerCacheHideItemsWithNoData count="1">
        <x15:slicerCacheOlapLevelName uniqueName="[dim_dates].[Weekname].[Weekname]" count="50"/>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Datenschnitt_DeviceCategory11" sourceName="[dim_devicetype].[DeviceCategory]">
  <pivotTables>
    <pivotTable tabId="8" name="PivotTable1"/>
    <pivotTable tabId="8" name="PivotTable2"/>
  </pivotTables>
  <data>
    <olap pivotCacheId="902">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Datenschnitt_Monthname11" sourceName="[dim_dates].[Monthname]">
  <pivotTables>
    <pivotTable tabId="8" name="PivotTable1"/>
    <pivotTable tabId="8" name="PivotTable2"/>
  </pivotTables>
  <data>
    <olap pivotCacheId="902">
      <levels count="2">
        <level uniqueName="[dim_dates].[Monthname].[(All)]" sourceCaption="(All)" count="0"/>
        <level uniqueName="[dim_dates].[Monthname].[Monthname]" sourceCaption="Monthname" count="40">
          <ranges>
            <range startItem="0">
              <i n="[dim_dates].[Monthname].&amp;[Jan 17]" c="Jan 17"/>
              <i n="[dim_dates].[Monthname].&amp;[Feb 17]" c="Feb 17"/>
              <i n="[dim_dates].[Monthname].&amp;[Mrz 17]" c="Mrz 17"/>
              <i n="[dim_dates].[Monthname].&amp;[Jan 14]" c="Jan 14" nd="1"/>
              <i n="[dim_dates].[Monthname].&amp;[Feb 14]" c="Feb 14" nd="1"/>
              <i n="[dim_dates].[Monthname].&amp;[Mrz 14]" c="Mrz 14" nd="1"/>
              <i n="[dim_dates].[Monthname].&amp;[Apr 14]" c="Apr 14" nd="1"/>
              <i n="[dim_dates].[Monthname].&amp;[Mai 14]" c="Mai 14" nd="1"/>
              <i n="[dim_dates].[Monthname].&amp;[Jun 14]" c="Jun 14" nd="1"/>
              <i n="[dim_dates].[Monthname].&amp;[Jul 14]" c="Jul 14" nd="1"/>
              <i n="[dim_dates].[Monthname].&amp;[Aug 14]" c="Aug 14" nd="1"/>
              <i n="[dim_dates].[Monthname].&amp;[Sep 14]" c="Sep 14" nd="1"/>
              <i n="[dim_dates].[Monthname].&amp;[Okt 14]" c="Okt 14" nd="1"/>
              <i n="[dim_dates].[Monthname].&amp;[Nov 14]" c="Nov 14" nd="1"/>
              <i n="[dim_dates].[Monthname].&amp;[Dez 14]" c="Dez 14" nd="1"/>
              <i n="[dim_dates].[Monthname].&amp;[Jan 15]" c="Jan 15" nd="1"/>
              <i n="[dim_dates].[Monthname].&amp;[Feb 15]" c="Feb 15" nd="1"/>
              <i n="[dim_dates].[Monthname].&amp;[Mrz 15]" c="Mrz 15" nd="1"/>
              <i n="[dim_dates].[Monthname].&amp;[Apr 15]" c="Apr 15" nd="1"/>
              <i n="[dim_dates].[Monthname].&amp;[Mai 15]" c="Mai 15" nd="1"/>
              <i n="[dim_dates].[Monthname].&amp;[Jun 15]" c="Jun 15" nd="1"/>
              <i n="[dim_dates].[Monthname].&amp;[Jul 15]" c="Jul 15" nd="1"/>
              <i n="[dim_dates].[Monthname].&amp;[Aug 15]" c="Aug 15" nd="1"/>
              <i n="[dim_dates].[Monthname].&amp;[Sep 15]" c="Sep 15" nd="1"/>
              <i n="[dim_dates].[Monthname].&amp;[Okt 15]" c="Okt 15" nd="1"/>
              <i n="[dim_dates].[Monthname].&amp;[Nov 15]" c="Nov 15" nd="1"/>
              <i n="[dim_dates].[Monthname].&amp;[Dez 15]" c="Dez 15" nd="1"/>
              <i n="[dim_dates].[Monthname].&amp;[Jan 16]" c="Jan 16" nd="1"/>
              <i n="[dim_dates].[Monthname].&amp;[Feb 16]" c="Feb 16" nd="1"/>
              <i n="[dim_dates].[Monthname].&amp;[Mrz 16]" c="Mrz 16" nd="1"/>
              <i n="[dim_dates].[Monthname].&amp;[Apr 16]" c="Apr 16" nd="1"/>
              <i n="[dim_dates].[Monthname].&amp;[Mai 16]" c="Mai 16" nd="1"/>
              <i n="[dim_dates].[Monthname].&amp;[Jun 16]" c="Jun 16" nd="1"/>
              <i n="[dim_dates].[Monthname].&amp;[Jul 16]" c="Jul 16" nd="1"/>
              <i n="[dim_dates].[Monthname].&amp;[Aug 16]" c="Aug 16" nd="1"/>
              <i n="[dim_dates].[Monthname].&amp;[Sep 16]" c="Sep 16" nd="1"/>
              <i n="[dim_dates].[Monthname].&amp;[Okt 16]" c="Okt 16" nd="1"/>
              <i n="[dim_dates].[Monthname].&amp;[Nov 16]" c="Nov 16" nd="1"/>
              <i n="[dim_dates].[Monthname].&amp;[Dez 16]" c="Dez 16" nd="1"/>
              <i n="[dim_dates].[Monthname].&amp;" c="(Leer)" nd="1"/>
            </range>
          </ranges>
        </level>
      </levels>
      <selections count="19">
        <selection n="[dim_dates].[Monthname].&amp;[Apr 16]"/>
        <selection n="[dim_dates].[Monthname].&amp;[Aug 16]"/>
        <selection n="[dim_dates].[Monthname].&amp;[Dez 15]"/>
        <selection n="[dim_dates].[Monthname].&amp;[Dez 16]"/>
        <selection n="[dim_dates].[Monthname].&amp;[Feb 16]"/>
        <selection n="[dim_dates].[Monthname].&amp;[Feb 17]"/>
        <selection n="[dim_dates].[Monthname].&amp;[Jan 16]"/>
        <selection n="[dim_dates].[Monthname].&amp;[Jan 17]"/>
        <selection n="[dim_dates].[Monthname].&amp;[Jul 16]"/>
        <selection n="[dim_dates].[Monthname].&amp;[Jun 16]"/>
        <selection n="[dim_dates].[Monthname].&amp;[Mai 16]"/>
        <selection n="[dim_dates].[Monthname].&amp;[Mrz 16]"/>
        <selection n="[dim_dates].[Monthname].&amp;[Mrz 17]"/>
        <selection n="[dim_dates].[Monthname].&amp;[Nov 15]"/>
        <selection n="[dim_dates].[Monthname].&amp;[Nov 16]"/>
        <selection n="[dim_dates].[Monthname].&amp;[Okt 15]"/>
        <selection n="[dim_dates].[Monthname].&amp;[Okt 16]"/>
        <selection n="[dim_dates].[Monthname].&amp;[Sep 15]"/>
        <selection n="[dim_dates].[Monthname].&amp;[Sep 16]"/>
      </selections>
    </olap>
  </data>
  <extLst>
    <x:ext xmlns:x15="http://schemas.microsoft.com/office/spreadsheetml/2010/11/main" uri="{470722E0-AACD-4C17-9CDC-17EF765DBC7E}">
      <x15:slicerCacheHideItemsWithNoData count="1">
        <x15:slicerCacheOlapLevelName uniqueName="[dim_dates].[Monthname].[Monthname]" count="37"/>
      </x15:slicerCacheHideItemsWithNoData>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Datenschnitt_Yearname11" sourceName="[dim_dates].[Yearname]">
  <pivotTables>
    <pivotTable tabId="8" name="PivotTable1"/>
    <pivotTable tabId="8" name="PivotTable2"/>
  </pivotTables>
  <data>
    <olap pivotCacheId="902">
      <levels count="2">
        <level uniqueName="[dim_dates].[Yearname].[(All)]" sourceCaption="(All)" count="0"/>
        <level uniqueName="[dim_dates].[Yearname].[Yearname]" sourceCaption="Yearname" count="5">
          <ranges>
            <range startItem="0">
              <i n="[dim_dates].[Yearname].&amp;[2015]" c="2015"/>
              <i n="[dim_dates].[Yearname].&amp;[2016]" c="2016"/>
              <i n="[dim_dates].[Yearname].&amp;[2017]" c="2017"/>
              <i n="[dim_dates].[Yearname].&amp;[2014]" c="2014" nd="1"/>
              <i n="[dim_dates].[Yearname].&amp;" c="(Leer)" nd="1"/>
            </range>
          </ranges>
        </level>
      </levels>
      <selections count="1">
        <selection n="[dim_dates].[Yearname].&amp;[2017]"/>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mc:Ignorable="x" name="Datenschnitt_DeviceCategory3" sourceName="[dim_devicetype].[DeviceCategory]">
  <pivotTables>
    <pivotTable tabId="9" name="PivotTable1"/>
    <pivotTable tabId="1" name="PivotTable1"/>
    <pivotTable tabId="1" name="PivotTable2"/>
    <pivotTable tabId="1" name="PivotTable4"/>
  </pivotTables>
  <data>
    <olap pivotCacheId="903">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mp;[Mobile Phone]"/>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mc:Ignorable="x" name="Datenschnitt_DeliveryMethod.2" sourceName="[adobe_cart_conversion2seg].[DeliveryMethod.]">
  <pivotTables>
    <pivotTable tabId="9" name="PivotTable1"/>
    <pivotTable tabId="1" name="PivotTable1"/>
    <pivotTable tabId="1" name="PivotTable2"/>
    <pivotTable tabId="1" name="PivotTable4"/>
  </pivotTables>
  <data>
    <olap pivotCacheId="903">
      <levels count="2">
        <level uniqueName="[adobe_cart_conversion2seg].[DeliveryMethod.].[(All)]" sourceCaption="(All)" count="0"/>
        <level uniqueName="[adobe_cart_conversion2seg].[DeliveryMethod.].[DeliveryMethod.]" sourceCaption="DeliveryMethod." count="3">
          <ranges>
            <range startItem="0">
              <i n="[adobe_cart_conversion2seg].[DeliveryMethod.].&amp;[Other]" c="Other"/>
              <i n="[adobe_cart_conversion2seg].[DeliveryMethod.].&amp;[Parcel]" c="Parcel"/>
              <i n="[adobe_cart_conversion2seg].[DeliveryMethod.].&amp;[Truck]" c="Truck"/>
            </range>
          </ranges>
        </level>
      </levels>
      <selections count="1">
        <selection n="[adobe_cart_conversion2seg].[DeliveryMethod.].[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mc:Ignorable="x" name="Datenschnitt_DeviceCategory32" sourceName="[dim_devicetype].[DeviceCategory]">
  <pivotTables>
    <pivotTable tabId="11" name="PivotTable1"/>
  </pivotTables>
  <data>
    <olap pivotCacheId="897">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mc:Ignorable="x" name="Datenschnitt_DeliveryMethod.22" sourceName="[adobe_cart_conversion2seg].[DeliveryMethod.]">
  <pivotTables>
    <pivotTable tabId="11" name="PivotTable1"/>
  </pivotTables>
  <data>
    <olap pivotCacheId="897">
      <levels count="2">
        <level uniqueName="[adobe_cart_conversion2seg].[DeliveryMethod.].[(All)]" sourceCaption="(All)" count="0"/>
        <level uniqueName="[adobe_cart_conversion2seg].[DeliveryMethod.].[DeliveryMethod.]" sourceCaption="DeliveryMethod." count="3">
          <ranges>
            <range startItem="0">
              <i n="[adobe_cart_conversion2seg].[DeliveryMethod.].&amp;[Other]" c="Other"/>
              <i n="[adobe_cart_conversion2seg].[DeliveryMethod.].&amp;[Parcel]" c="Parcel"/>
              <i n="[adobe_cart_conversion2seg].[DeliveryMethod.].&amp;[Truck]" c="Truck"/>
            </range>
          </ranges>
        </level>
      </levels>
      <selections count="1">
        <selection n="[adobe_cart_conversion2seg].[DeliveryMethod.].[All]"/>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mc:Ignorable="x" name="Datenschnitt_Monthname12" sourceName="[dim_dates].[Monthname]">
  <pivotTables>
    <pivotTable tabId="12" name="PivotTable1"/>
  </pivotTables>
  <data>
    <olap pivotCacheId="898">
      <levels count="2">
        <level uniqueName="[dim_dates].[Monthname].[(All)]" sourceCaption="(All)" count="0"/>
        <level uniqueName="[dim_dates].[Monthname].[Monthname]" sourceCaption="Monthname" count="40">
          <ranges>
            <range startItem="0">
              <i n="[dim_dates].[Monthname].&amp;[Sep 15]" c="Sep 15"/>
              <i n="[dim_dates].[Monthname].&amp;[Okt 15]" c="Okt 15"/>
              <i n="[dim_dates].[Monthname].&amp;[Nov 15]" c="Nov 15"/>
              <i n="[dim_dates].[Monthname].&amp;[Dez 15]" c="Dez 15"/>
              <i n="[dim_dates].[Monthname].&amp;[Jan 16]" c="Jan 16"/>
              <i n="[dim_dates].[Monthname].&amp;[Feb 16]" c="Feb 16"/>
              <i n="[dim_dates].[Monthname].&amp;[Mrz 16]" c="Mrz 16"/>
              <i n="[dim_dates].[Monthname].&amp;[Apr 16]" c="Apr 16"/>
              <i n="[dim_dates].[Monthname].&amp;[Mai 16]" c="Mai 16"/>
              <i n="[dim_dates].[Monthname].&amp;[Jun 16]" c="Jun 16"/>
              <i n="[dim_dates].[Monthname].&amp;[Jul 16]" c="Jul 16"/>
              <i n="[dim_dates].[Monthname].&amp;[Aug 16]" c="Aug 16"/>
              <i n="[dim_dates].[Monthname].&amp;[Sep 16]" c="Sep 16"/>
              <i n="[dim_dates].[Monthname].&amp;[Okt 16]" c="Okt 16"/>
              <i n="[dim_dates].[Monthname].&amp;[Nov 16]" c="Nov 16"/>
              <i n="[dim_dates].[Monthname].&amp;[Dez 16]" c="Dez 16"/>
              <i n="[dim_dates].[Monthname].&amp;[Jan 17]" c="Jan 17"/>
              <i n="[dim_dates].[Monthname].&amp;[Feb 17]" c="Feb 17"/>
              <i n="[dim_dates].[Monthname].&amp;[Mrz 17]" c="Mrz 17"/>
              <i n="[dim_dates].[Monthname].&amp;[Jan 14]" c="Jan 14" nd="1"/>
              <i n="[dim_dates].[Monthname].&amp;[Feb 14]" c="Feb 14" nd="1"/>
              <i n="[dim_dates].[Monthname].&amp;[Mrz 14]" c="Mrz 14" nd="1"/>
              <i n="[dim_dates].[Monthname].&amp;[Apr 14]" c="Apr 14" nd="1"/>
              <i n="[dim_dates].[Monthname].&amp;[Mai 14]" c="Mai 14" nd="1"/>
              <i n="[dim_dates].[Monthname].&amp;[Jun 14]" c="Jun 14" nd="1"/>
              <i n="[dim_dates].[Monthname].&amp;[Jul 14]" c="Jul 14" nd="1"/>
              <i n="[dim_dates].[Monthname].&amp;[Aug 14]" c="Aug 14" nd="1"/>
              <i n="[dim_dates].[Monthname].&amp;[Sep 14]" c="Sep 14" nd="1"/>
              <i n="[dim_dates].[Monthname].&amp;[Okt 14]" c="Okt 14" nd="1"/>
              <i n="[dim_dates].[Monthname].&amp;[Nov 14]" c="Nov 14" nd="1"/>
              <i n="[dim_dates].[Monthname].&amp;[Dez 14]" c="Dez 14" nd="1"/>
              <i n="[dim_dates].[Monthname].&amp;[Jan 15]" c="Jan 15" nd="1"/>
              <i n="[dim_dates].[Monthname].&amp;[Feb 15]" c="Feb 15" nd="1"/>
              <i n="[dim_dates].[Monthname].&amp;[Mrz 15]" c="Mrz 15" nd="1"/>
              <i n="[dim_dates].[Monthname].&amp;[Apr 15]" c="Apr 15" nd="1"/>
              <i n="[dim_dates].[Monthname].&amp;[Mai 15]" c="Mai 15" nd="1"/>
              <i n="[dim_dates].[Monthname].&amp;[Jun 15]" c="Jun 15" nd="1"/>
              <i n="[dim_dates].[Monthname].&amp;[Jul 15]" c="Jul 15" nd="1"/>
              <i n="[dim_dates].[Monthname].&amp;[Aug 15]" c="Aug 15" nd="1"/>
              <i n="[dim_dates].[Monthname].&amp;" c="(Leer)" nd="1"/>
            </range>
          </ranges>
        </level>
      </levels>
      <selections count="1">
        <selection n="[dim_dates].[Monthname].[All]"/>
      </selections>
    </olap>
  </data>
  <extLst>
    <x:ext xmlns:x15="http://schemas.microsoft.com/office/spreadsheetml/2010/11/main" uri="{470722E0-AACD-4C17-9CDC-17EF765DBC7E}">
      <x15:slicerCacheHideItemsWithNoData count="1">
        <x15:slicerCacheOlapLevelName uniqueName="[dim_dates].[Monthname].[Monthname]" count="2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mc:Ignorable="x" name="Datenschnitt_DeviceCategory311" sourceName="[dim_devicetype].[DeviceCategory]">
  <pivotTables>
    <pivotTable tabId="12" name="PivotTable1"/>
  </pivotTables>
  <data>
    <olap pivotCacheId="898">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ll]"/>
      </selections>
    </olap>
  </data>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mc:Ignorable="x" name="Datenschnitt_DeliveryMethod.211" sourceName="[adobe_cart_conversion2seg].[DeliveryMethod.]">
  <pivotTables>
    <pivotTable tabId="12" name="PivotTable1"/>
  </pivotTables>
  <data>
    <olap pivotCacheId="898">
      <levels count="2">
        <level uniqueName="[adobe_cart_conversion2seg].[DeliveryMethod.].[(All)]" sourceCaption="(All)" count="0"/>
        <level uniqueName="[adobe_cart_conversion2seg].[DeliveryMethod.].[DeliveryMethod.]" sourceCaption="DeliveryMethod." count="3">
          <ranges>
            <range startItem="0">
              <i n="[adobe_cart_conversion2seg].[DeliveryMethod.].&amp;[Other]" c="Other"/>
              <i n="[adobe_cart_conversion2seg].[DeliveryMethod.].&amp;[Parcel]" c="Parcel"/>
              <i n="[adobe_cart_conversion2seg].[DeliveryMethod.].&amp;[Truck]" c="Truck"/>
            </range>
          </ranges>
        </level>
      </levels>
      <selections count="1">
        <selection n="[adobe_cart_conversion2seg].[DeliveryMethod.].[All]"/>
      </selections>
    </olap>
  </data>
</slicerCacheDefinition>
</file>

<file path=xl/slicerCaches/slicerCache13.xml><?xml version="1.0" encoding="utf-8"?>
<slicerCacheDefinition xmlns="http://schemas.microsoft.com/office/spreadsheetml/2009/9/main" xmlns:mc="http://schemas.openxmlformats.org/markup-compatibility/2006" xmlns:x="http://schemas.openxmlformats.org/spreadsheetml/2006/main" mc:Ignorable="x" name="Datenschnitt_fiscalyear" sourceName="[dim_dates].[fiscalyear]">
  <pivotTables>
    <pivotTable tabId="11" name="PivotTable1"/>
  </pivotTables>
  <data>
    <olap pivotCacheId="897">
      <levels count="2">
        <level uniqueName="[dim_dates].[fiscalyear].[(All)]" sourceCaption="(All)" count="0"/>
        <level uniqueName="[dim_dates].[fiscalyear].[fiscalyear]" sourceCaption="fiscalyear" count="5">
          <ranges>
            <range startItem="0">
              <i n="[dim_dates].[fiscalyear].&amp;[2014]" c="2014"/>
              <i n="[dim_dates].[fiscalyear].&amp;[2015]" c="2015"/>
              <i n="[dim_dates].[fiscalyear].&amp;[2016]" c="2016"/>
              <i n="[dim_dates].[fiscalyear].&amp;[2017]" c="2017"/>
              <i n="[dim_dates].[fiscalyear].&amp;" c="(Leer)"/>
            </range>
          </ranges>
        </level>
      </levels>
      <selections count="1">
        <selection n="[dim_dates].[fiscalyear].&amp;[2017]"/>
      </selections>
    </olap>
  </data>
</slicerCacheDefinition>
</file>

<file path=xl/slicerCaches/slicerCache14.xml><?xml version="1.0" encoding="utf-8"?>
<slicerCacheDefinition xmlns="http://schemas.microsoft.com/office/spreadsheetml/2009/9/main" xmlns:mc="http://schemas.openxmlformats.org/markup-compatibility/2006" xmlns:x="http://schemas.openxmlformats.org/spreadsheetml/2006/main" mc:Ignorable="x" name="Datenschnitt_DeviceCategory3111" sourceName="[dim_devicetype].[DeviceCategory]">
  <pivotTables>
    <pivotTable tabId="13" name="PivotTable1"/>
  </pivotTables>
  <data>
    <olap pivotCacheId="901">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ll]"/>
      </selections>
    </olap>
  </data>
</slicerCacheDefinition>
</file>

<file path=xl/slicerCaches/slicerCache15.xml><?xml version="1.0" encoding="utf-8"?>
<slicerCacheDefinition xmlns="http://schemas.microsoft.com/office/spreadsheetml/2009/9/main" xmlns:mc="http://schemas.openxmlformats.org/markup-compatibility/2006" xmlns:x="http://schemas.openxmlformats.org/spreadsheetml/2006/main" mc:Ignorable="x" name="Datenschnitt_DeliveryMethod.2111" sourceName="[adobe_cart_conversion2seg].[DeliveryMethod.]">
  <pivotTables>
    <pivotTable tabId="13" name="PivotTable1"/>
  </pivotTables>
  <data>
    <olap pivotCacheId="901">
      <levels count="2">
        <level uniqueName="[adobe_cart_conversion2seg].[DeliveryMethod.].[(All)]" sourceCaption="(All)" count="0"/>
        <level uniqueName="[adobe_cart_conversion2seg].[DeliveryMethod.].[DeliveryMethod.]" sourceCaption="DeliveryMethod." count="3">
          <ranges>
            <range startItem="0">
              <i n="[adobe_cart_conversion2seg].[DeliveryMethod.].&amp;[Other]" c="Other"/>
              <i n="[adobe_cart_conversion2seg].[DeliveryMethod.].&amp;[Parcel]" c="Parcel"/>
              <i n="[adobe_cart_conversion2seg].[DeliveryMethod.].&amp;[Truck]" c="Truck"/>
            </range>
          </ranges>
        </level>
      </levels>
      <selections count="1">
        <selection n="[adobe_cart_conversion2seg].[DeliveryMethod.].[All]"/>
      </selections>
    </olap>
  </data>
</slicerCacheDefinition>
</file>

<file path=xl/slicerCaches/slicerCache16.xml><?xml version="1.0" encoding="utf-8"?>
<slicerCacheDefinition xmlns="http://schemas.microsoft.com/office/spreadsheetml/2009/9/main" xmlns:mc="http://schemas.openxmlformats.org/markup-compatibility/2006" xmlns:x="http://schemas.openxmlformats.org/spreadsheetml/2006/main" mc:Ignorable="x" name="Datenschnitt_fiscalyear2" sourceName="[dim_dates].[fiscalyear]">
  <pivotTables>
    <pivotTable tabId="12" name="PivotTable1"/>
  </pivotTables>
  <data>
    <olap pivotCacheId="898">
      <levels count="2">
        <level uniqueName="[dim_dates].[fiscalyear].[(All)]" sourceCaption="(All)" count="0"/>
        <level uniqueName="[dim_dates].[fiscalyear].[fiscalyear]" sourceCaption="fiscalyear" count="5">
          <ranges>
            <range startItem="0">
              <i n="[dim_dates].[fiscalyear].&amp;[2014]" c="2014"/>
              <i n="[dim_dates].[fiscalyear].&amp;[2015]" c="2015"/>
              <i n="[dim_dates].[fiscalyear].&amp;[2016]" c="2016"/>
              <i n="[dim_dates].[fiscalyear].&amp;[2017]" c="2017"/>
              <i n="[dim_dates].[fiscalyear].&amp;" c="(Leer)"/>
            </range>
          </ranges>
        </level>
      </levels>
      <selections count="2">
        <selection n="[dim_dates].[fiscalyear].&amp;[2016]"/>
        <selection n="[dim_dates].[fiscalyear].&amp;[2017]"/>
      </selections>
    </olap>
  </data>
</slicerCacheDefinition>
</file>

<file path=xl/slicerCaches/slicerCache17.xml><?xml version="1.0" encoding="utf-8"?>
<slicerCacheDefinition xmlns="http://schemas.microsoft.com/office/spreadsheetml/2009/9/main" xmlns:mc="http://schemas.openxmlformats.org/markup-compatibility/2006" xmlns:x="http://schemas.openxmlformats.org/spreadsheetml/2006/main" mc:Ignorable="x" name="Datenschnitt_fiscalyear21" sourceName="[dim_dates].[fiscalyear]">
  <pivotTables>
    <pivotTable tabId="15" name="PivotTable1"/>
    <pivotTable tabId="15" name="PivotTable9"/>
  </pivotTables>
  <data>
    <olap pivotCacheId="900">
      <levels count="2">
        <level uniqueName="[dim_dates].[fiscalyear].[(All)]" sourceCaption="(All)" count="0"/>
        <level uniqueName="[dim_dates].[fiscalyear].[fiscalyear]" sourceCaption="fiscalyear" count="5">
          <ranges>
            <range startItem="0">
              <i n="[dim_dates].[fiscalyear].&amp;[2015]" c="2015"/>
              <i n="[dim_dates].[fiscalyear].&amp;[2016]" c="2016"/>
              <i n="[dim_dates].[fiscalyear].&amp;[2017]" c="2017"/>
              <i n="[dim_dates].[fiscalyear].&amp;[2014]" c="2014" nd="1"/>
              <i n="[dim_dates].[fiscalyear].&amp;" c="(Leer)" nd="1"/>
            </range>
          </ranges>
        </level>
      </levels>
      <selections count="2">
        <selection n="[dim_dates].[fiscalyear].&amp;[2016]"/>
        <selection n="[dim_dates].[fiscalyear].&amp;[2017]"/>
      </selections>
    </olap>
  </data>
</slicerCacheDefinition>
</file>

<file path=xl/slicerCaches/slicerCache18.xml><?xml version="1.0" encoding="utf-8"?>
<slicerCacheDefinition xmlns="http://schemas.microsoft.com/office/spreadsheetml/2009/9/main" xmlns:mc="http://schemas.openxmlformats.org/markup-compatibility/2006" xmlns:x="http://schemas.openxmlformats.org/spreadsheetml/2006/main" mc:Ignorable="x" name="Datenschnitt_Yearname" sourceName="[dim_dates].[Yearname]">
  <pivotTables>
    <pivotTable tabId="1" name="PivotTable1"/>
    <pivotTable tabId="1" name="PivotTable2"/>
    <pivotTable tabId="1" name="PivotTable4"/>
  </pivotTables>
  <data>
    <olap pivotCacheId="903">
      <levels count="2">
        <level uniqueName="[dim_dates].[Yearname].[(All)]" sourceCaption="(All)" count="0"/>
        <level uniqueName="[dim_dates].[Yearname].[Yearname]" sourceCaption="Yearname" count="5">
          <ranges>
            <range startItem="0">
              <i n="[dim_dates].[Yearname].&amp;[2017]" c="2017"/>
              <i n="[dim_dates].[Yearname].&amp;[2014]" c="2014" nd="1"/>
              <i n="[dim_dates].[Yearname].&amp;[2015]" c="2015" nd="1"/>
              <i n="[dim_dates].[Yearname].&amp;[2016]" c="2016" nd="1"/>
              <i n="[dim_dates].[Yearname].&amp;" c="(Leer)" nd="1"/>
            </range>
          </ranges>
        </level>
      </levels>
      <selections count="1">
        <selection n="[dim_dates].[Yearname].&amp;[2017]"/>
      </selections>
    </olap>
  </data>
</slicerCacheDefinition>
</file>

<file path=xl/slicerCaches/slicerCache19.xml><?xml version="1.0" encoding="utf-8"?>
<slicerCacheDefinition xmlns="http://schemas.microsoft.com/office/spreadsheetml/2009/9/main" xmlns:mc="http://schemas.openxmlformats.org/markup-compatibility/2006" xmlns:x="http://schemas.openxmlformats.org/spreadsheetml/2006/main" mc:Ignorable="x" name="Datenschnitt_fiscalyear1" sourceName="[dim_dates].[fiscalyear]">
  <pivotTables>
    <pivotTable tabId="13" name="PivotTable1"/>
  </pivotTables>
  <data>
    <olap pivotCacheId="901">
      <levels count="2">
        <level uniqueName="[dim_dates].[fiscalyear].[(All)]" sourceCaption="(All)" count="0"/>
        <level uniqueName="[dim_dates].[fiscalyear].[fiscalyear]" sourceCaption="fiscalyear" count="5">
          <ranges>
            <range startItem="0">
              <i n="[dim_dates].[fiscalyear].&amp;[2014]" c="2014"/>
              <i n="[dim_dates].[fiscalyear].&amp;[2015]" c="2015"/>
              <i n="[dim_dates].[fiscalyear].&amp;[2016]" c="2016"/>
              <i n="[dim_dates].[fiscalyear].&amp;[2017]" c="2017"/>
              <i n="[dim_dates].[fiscalyear].&amp;" c="(Leer)"/>
            </range>
          </ranges>
        </level>
      </levels>
      <selections count="1">
        <selection n="[dim_dates].[fiscalyear].&amp;[2017]"/>
      </selections>
    </olap>
  </data>
</slicerCacheDefinition>
</file>

<file path=xl/slicerCaches/slicerCache20.xml><?xml version="1.0" encoding="utf-8"?>
<slicerCacheDefinition xmlns="http://schemas.microsoft.com/office/spreadsheetml/2009/9/main" xmlns:mc="http://schemas.openxmlformats.org/markup-compatibility/2006" xmlns:x="http://schemas.openxmlformats.org/spreadsheetml/2006/main" mc:Ignorable="x" name="Datenschnitt_fiscalyear211" sourceName="[dim_dates].[fiscalyear]">
  <pivotTables>
    <pivotTable tabId="16" name="PivotTable1"/>
  </pivotTables>
  <data>
    <olap pivotCacheId="899">
      <levels count="2">
        <level uniqueName="[dim_dates].[fiscalyear].[(All)]" sourceCaption="(All)" count="0"/>
        <level uniqueName="[dim_dates].[fiscalyear].[fiscalyear]" sourceCaption="fiscalyear" count="5">
          <ranges>
            <range startItem="0">
              <i n="[dim_dates].[fiscalyear].&amp;[2015]" c="2015"/>
              <i n="[dim_dates].[fiscalyear].&amp;[2016]" c="2016"/>
              <i n="[dim_dates].[fiscalyear].&amp;[2017]" c="2017"/>
              <i n="[dim_dates].[fiscalyear].&amp;[2014]" c="2014" nd="1"/>
              <i n="[dim_dates].[fiscalyear].&amp;" c="(Leer)" nd="1"/>
            </range>
          </ranges>
        </level>
      </levels>
      <selections count="2">
        <selection n="[dim_dates].[fiscalyear].&amp;[2016]"/>
        <selection n="[dim_dates].[fiscalyear].&amp;[2017]"/>
      </selections>
    </olap>
  </data>
</slicerCacheDefinition>
</file>

<file path=xl/slicerCaches/slicerCache21.xml><?xml version="1.0" encoding="utf-8"?>
<slicerCacheDefinition xmlns="http://schemas.microsoft.com/office/spreadsheetml/2009/9/main" xmlns:mc="http://schemas.openxmlformats.org/markup-compatibility/2006" xmlns:x="http://schemas.openxmlformats.org/spreadsheetml/2006/main" mc:Ignorable="x" name="Datenschnitt_DeliveryMethod." sourceName="[adobe_cart_conversion2seg].[DeliveryMethod.]">
  <pivotTables>
    <pivotTable tabId="16" name="PivotTable1"/>
  </pivotTables>
  <data>
    <olap pivotCacheId="899">
      <levels count="2">
        <level uniqueName="[adobe_cart_conversion2seg].[DeliveryMethod.].[(All)]" sourceCaption="(All)" count="0"/>
        <level uniqueName="[adobe_cart_conversion2seg].[DeliveryMethod.].[DeliveryMethod.]" sourceCaption="DeliveryMethod." count="3">
          <ranges>
            <range startItem="0">
              <i n="[adobe_cart_conversion2seg].[DeliveryMethod.].&amp;[Other]" c="Other"/>
              <i n="[adobe_cart_conversion2seg].[DeliveryMethod.].&amp;[Parcel]" c="Parcel"/>
              <i n="[adobe_cart_conversion2seg].[DeliveryMethod.].&amp;[Truck]" c="Truck"/>
            </range>
          </ranges>
        </level>
      </levels>
      <selections count="1">
        <selection n="[adobe_cart_conversion2seg].[DeliveryMethod.].[All]"/>
      </selections>
    </olap>
  </data>
</slicerCacheDefinition>
</file>

<file path=xl/slicerCaches/slicerCache22.xml><?xml version="1.0" encoding="utf-8"?>
<slicerCacheDefinition xmlns="http://schemas.microsoft.com/office/spreadsheetml/2009/9/main" xmlns:mc="http://schemas.openxmlformats.org/markup-compatibility/2006" xmlns:x="http://schemas.openxmlformats.org/spreadsheetml/2006/main" mc:Ignorable="x" name="Datenschnitt_DeviceCategory" sourceName="[dim_devicetype].[DeviceCategory]">
  <pivotTables>
    <pivotTable tabId="16" name="PivotTable1"/>
  </pivotTables>
  <data>
    <olap pivotCacheId="899">
      <levels count="2">
        <level uniqueName="[dim_devicetype].[DeviceCategory].[(All)]" sourceCaption="(All)" count="0"/>
        <level uniqueName="[dim_devicetype].[DeviceCategory].[DeviceCategory]" sourceCaption="DeviceCategory" count="5">
          <ranges>
            <range startItem="0">
              <i n="[dim_devicetype].[DeviceCategory].&amp;[Desktop]" c="Desktop"/>
              <i n="[dim_devicetype].[DeviceCategory].&amp;[Mobile Phone]" c="Mobile Phone"/>
              <i n="[dim_devicetype].[DeviceCategory].&amp;[Other]" c="Other"/>
              <i n="[dim_devicetype].[DeviceCategory].&amp;[Tablet]" c="Tablet"/>
              <i n="[dim_devicetype].[DeviceCategory].&amp;[Unknown]" c="Unknown"/>
            </range>
          </ranges>
        </level>
      </levels>
      <selections count="1">
        <selection n="[dim_devicetype].[DeviceCategory].[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DeviceCategory 5" cache="Datenschnitt_DeviceCategory3" caption="DeviceCategory" level="1" rowHeight="209550"/>
  <slicer name="DeliveryMethod. 2" cache="Datenschnitt_DeliveryMethod.2" caption="DeliveryMethod." level="1" rowHeight="209550"/>
</slicers>
</file>

<file path=xl/slicers/slicer2.xml><?xml version="1.0" encoding="utf-8"?>
<slicers xmlns="http://schemas.microsoft.com/office/spreadsheetml/2009/9/main" xmlns:mc="http://schemas.openxmlformats.org/markup-compatibility/2006" xmlns:x="http://schemas.openxmlformats.org/spreadsheetml/2006/main" mc:Ignorable="x">
  <slicer name="Monthname" cache="Datenschnitt_Monthname" caption="Monthname" columnCount="2" level="1" rowHeight="209550"/>
  <slicer name="Weekname" cache="Datenschnitt_Weekname" caption="Weekname" level="1" rowHeight="209550"/>
  <slicer name="DeviceCategory" cache="Datenschnitt_DeviceCategory3" caption="DeviceCategory" level="1" rowHeight="209550"/>
  <slicer name="DeliveryMethod." cache="Datenschnitt_DeliveryMethod.2" caption="DeliveryMethod." level="1" rowHeight="209550"/>
  <slicer name="Yearname" cache="Datenschnitt_Yearname" caption="Yearname" level="1" rowHeight="209550"/>
</slicers>
</file>

<file path=xl/slicers/slicer3.xml><?xml version="1.0" encoding="utf-8"?>
<slicers xmlns="http://schemas.microsoft.com/office/spreadsheetml/2009/9/main" xmlns:mc="http://schemas.openxmlformats.org/markup-compatibility/2006" xmlns:x="http://schemas.openxmlformats.org/spreadsheetml/2006/main" mc:Ignorable="x">
  <slicer name="DeviceCategory 2" cache="Datenschnitt_DeviceCategory32" caption="DeviceCategory" level="1" rowHeight="209550"/>
  <slicer name="DeliveryMethod. 3" cache="Datenschnitt_DeliveryMethod.22" caption="DeliveryMethod." level="1" rowHeight="209550"/>
  <slicer name="fiscalyear" cache="Datenschnitt_fiscalyear" caption="fiscalyear" level="1" rowHeight="209550"/>
</slicers>
</file>

<file path=xl/slicers/slicer4.xml><?xml version="1.0" encoding="utf-8"?>
<slicers xmlns="http://schemas.microsoft.com/office/spreadsheetml/2009/9/main" xmlns:mc="http://schemas.openxmlformats.org/markup-compatibility/2006" xmlns:x="http://schemas.openxmlformats.org/spreadsheetml/2006/main" mc:Ignorable="x">
  <slicer name="Monthname 2" cache="Datenschnitt_Monthname12" caption="Monthname" columnCount="2" level="1" rowHeight="209550"/>
  <slicer name="DeviceCategory 3" cache="Datenschnitt_DeviceCategory311" caption="DeviceCategory" level="1" rowHeight="209550"/>
  <slicer name="DeliveryMethod. 4" cache="Datenschnitt_DeliveryMethod.211" caption="DeliveryMethod." level="1" rowHeight="209550"/>
  <slicer name="fiscalyear 2" cache="Datenschnitt_fiscalyear2" caption="fiscalyear" level="1" rowHeight="209550"/>
</slicers>
</file>

<file path=xl/slicers/slicer5.xml><?xml version="1.0" encoding="utf-8"?>
<slicers xmlns="http://schemas.microsoft.com/office/spreadsheetml/2009/9/main" xmlns:mc="http://schemas.openxmlformats.org/markup-compatibility/2006" xmlns:x="http://schemas.openxmlformats.org/spreadsheetml/2006/main" mc:Ignorable="x">
  <slicer name="fiscalyear 4" cache="Datenschnitt_fiscalyear211" caption="fiscalyear" level="1" rowHeight="209550"/>
  <slicer name="DeliveryMethod. 6" cache="Datenschnitt_DeliveryMethod." caption="DeliveryMethod." level="1" rowHeight="209550"/>
  <slicer name="DeviceCategory 7" cache="Datenschnitt_DeviceCategory" caption="DeviceCategory" level="1" rowHeight="209550"/>
</slicers>
</file>

<file path=xl/slicers/slicer6.xml><?xml version="1.0" encoding="utf-8"?>
<slicers xmlns="http://schemas.microsoft.com/office/spreadsheetml/2009/9/main" xmlns:mc="http://schemas.openxmlformats.org/markup-compatibility/2006" xmlns:x="http://schemas.openxmlformats.org/spreadsheetml/2006/main" mc:Ignorable="x">
  <slicer name="fiscalyear 3" cache="Datenschnitt_fiscalyear21" caption="fiscalyear" level="1" rowHeight="209550"/>
</slicers>
</file>

<file path=xl/slicers/slicer7.xml><?xml version="1.0" encoding="utf-8"?>
<slicers xmlns="http://schemas.microsoft.com/office/spreadsheetml/2009/9/main" xmlns:mc="http://schemas.openxmlformats.org/markup-compatibility/2006" xmlns:x="http://schemas.openxmlformats.org/spreadsheetml/2006/main" mc:Ignorable="x">
  <slicer name="DeviceCategory 6" cache="Datenschnitt_DeviceCategory3111" caption="DeviceCategory" level="1" rowHeight="209550"/>
  <slicer name="DeliveryMethod. 5" cache="Datenschnitt_DeliveryMethod.2111" caption="DeliveryMethod." level="1" rowHeight="209550"/>
  <slicer name="fiscalyear 1" cache="Datenschnitt_fiscalyear1" caption="fiscalyear" level="1" rowHeight="209550"/>
</slicers>
</file>

<file path=xl/slicers/slicer8.xml><?xml version="1.0" encoding="utf-8"?>
<slicers xmlns="http://schemas.microsoft.com/office/spreadsheetml/2009/9/main" xmlns:mc="http://schemas.openxmlformats.org/markup-compatibility/2006" xmlns:x="http://schemas.openxmlformats.org/spreadsheetml/2006/main" mc:Ignorable="x">
  <slicer name="DeviceCategory 4" cache="Datenschnitt_DeviceCategory11" caption="DeviceCategory" level="1" rowHeight="209550"/>
  <slicer name="Monthname 3" cache="Datenschnitt_Monthname11" caption="Monthname" columnCount="2" level="1" rowHeight="209550"/>
  <slicer name="Yearname 3" cache="Datenschnitt_Yearname11" caption="Yearname" level="1" rowHeight="209550"/>
</slicers>
</file>

<file path=xl/tables/table1.xml><?xml version="1.0" encoding="utf-8"?>
<table xmlns="http://schemas.openxmlformats.org/spreadsheetml/2006/main" id="1" name="Targetstabelle" displayName="Targetstabelle" ref="A1:F7" totalsRowShown="0" headerRowDxfId="44" dataDxfId="43">
  <autoFilter ref="A1:F7"/>
  <tableColumns count="6">
    <tableColumn id="1" name="DeviceCat"/>
    <tableColumn id="7" name="Target 1to2" dataDxfId="42"/>
    <tableColumn id="8" name="Target 2to3" dataDxfId="41"/>
    <tableColumn id="9" name="Target 3to4" dataDxfId="40"/>
    <tableColumn id="10" name="Target 4to6" dataDxfId="39"/>
    <tableColumn id="11" name="test" dataDxfId="38"/>
  </tableColumns>
  <tableStyleInfo name="TableStyleLight2" showFirstColumn="0" showLastColumn="0" showRowStripes="1" showColumnStripes="0"/>
</table>
</file>

<file path=xl/tables/table2.xml><?xml version="1.0" encoding="utf-8"?>
<table xmlns="http://schemas.openxmlformats.org/spreadsheetml/2006/main" id="2" name="Rank" displayName="Rank" ref="A22:B92" totalsRowShown="0">
  <autoFilter ref="A22:B92"/>
  <tableColumns count="2">
    <tableColumn id="1" name="M" dataDxfId="37"/>
    <tableColumn id="2" name="Rank" dataDxfId="36"/>
  </tableColumns>
  <tableStyleInfo name="TableStyleLight2" showFirstColumn="0" showLastColumn="0" showRowStripes="1" showColumnStripes="0"/>
</table>
</file>

<file path=xl/tables/table3.xml><?xml version="1.0" encoding="utf-8"?>
<table xmlns="http://schemas.openxmlformats.org/spreadsheetml/2006/main" id="3" name="WIFtabelle" displayName="WIFtabelle" ref="A1:G501" totalsRowShown="0" headerRowDxfId="0">
  <autoFilter ref="A1:G501"/>
  <tableColumns count="7">
    <tableColumn id="15" name="Date" dataDxfId="35">
      <calculatedColumnFormula>WIFtabelle[[#This Row],[Start Date]]</calculatedColumnFormula>
    </tableColumn>
    <tableColumn id="18" name="Bug" dataDxfId="34"/>
    <tableColumn id="17" name="Start Date" dataDxfId="33"/>
    <tableColumn id="16" name="End Date" dataDxfId="32"/>
    <tableColumn id="4" name="Device" dataDxfId="31"/>
    <tableColumn id="6" name="Impacted Checkout Step" dataDxfId="30"/>
    <tableColumn id="7" name="Impacted KPI"/>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name="Zeitachse_DateTime1" sourceName="[dim_dates].[DateTime]">
  <pivotTables>
    <pivotTable tabId="9" name="PivotTable1"/>
  </pivotTables>
  <state minimalRefreshVersion="6" lastRefreshVersion="6" pivotCacheId="904" filterType="dateBetween">
    <selection startDate="2017-01-01T00:00:00" endDate="2017-02-28T00:00:00"/>
    <bounds startDate="2014-01-01T00:00:00" endDate="2018-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mc:Ignorable="x">
  <timeline name="DateTime 1" cache="Zeitachse_DateTime1" caption="DateTime" level="2" selectionLevel="2" scrollPosition="2016-09-01T00:00:00" style="TimeSlicerStyleLight2"/>
</timeline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11/relationships/timeline" Target="../timelines/timelin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microsoft.com/office/2007/relationships/slicer" Target="../slicers/slicer2.xm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5.xml"/><Relationship Id="rId4" Type="http://schemas.microsoft.com/office/2007/relationships/slicer" Target="../slicers/slicer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6.xml"/><Relationship Id="rId4" Type="http://schemas.microsoft.com/office/2007/relationships/slicer" Target="../slicers/slicer4.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pivotTable" Target="../pivotTables/pivotTable7.xml"/><Relationship Id="rId4" Type="http://schemas.microsoft.com/office/2007/relationships/slicer" Target="../slicers/slicer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9.xml"/><Relationship Id="rId1" Type="http://schemas.openxmlformats.org/officeDocument/2006/relationships/pivotTable" Target="../pivotTables/pivotTable8.xml"/><Relationship Id="rId5" Type="http://schemas.microsoft.com/office/2007/relationships/slicer" Target="../slicers/slicer6.x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pivotTable" Target="../pivotTables/pivotTable10.xml"/><Relationship Id="rId4" Type="http://schemas.microsoft.com/office/2007/relationships/slicer" Target="../slicers/slicer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ivotTable" Target="../pivotTables/pivotTable12.xml"/><Relationship Id="rId1" Type="http://schemas.openxmlformats.org/officeDocument/2006/relationships/pivotTable" Target="../pivotTables/pivotTable11.xml"/><Relationship Id="rId5" Type="http://schemas.microsoft.com/office/2007/relationships/slicer" Target="../slicers/slicer8.x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3.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84"/>
  <sheetViews>
    <sheetView showGridLines="0" zoomScale="70" zoomScaleNormal="70" workbookViewId="0">
      <selection activeCell="C30" sqref="C30:O30"/>
    </sheetView>
  </sheetViews>
  <sheetFormatPr baseColWidth="10" defaultColWidth="11" defaultRowHeight="11.4" x14ac:dyDescent="0.2"/>
  <cols>
    <col min="1" max="1" width="2.69921875" style="43" customWidth="1"/>
    <col min="2" max="2" width="13.3984375" customWidth="1"/>
    <col min="3" max="13" width="10.8984375" customWidth="1"/>
    <col min="14" max="19" width="11.3984375" customWidth="1"/>
    <col min="20" max="20" width="8.8984375" customWidth="1"/>
    <col min="21" max="21" width="11.5" customWidth="1"/>
    <col min="22" max="24" width="11.796875" customWidth="1"/>
    <col min="25" max="26" width="5.8984375" customWidth="1"/>
    <col min="27" max="5309" width="24.19921875" bestFit="1" customWidth="1"/>
    <col min="5310" max="5316" width="24.19921875" customWidth="1"/>
    <col min="5317" max="9729" width="24.19921875" bestFit="1" customWidth="1"/>
    <col min="9730" max="9730" width="24.69921875" bestFit="1" customWidth="1"/>
    <col min="9731" max="9731" width="22.3984375" bestFit="1" customWidth="1"/>
    <col min="9732" max="9732" width="19.09765625" bestFit="1" customWidth="1"/>
    <col min="9733" max="9733" width="24" bestFit="1" customWidth="1"/>
    <col min="9734" max="9734" width="19.3984375" bestFit="1" customWidth="1"/>
    <col min="9735" max="9735" width="29.19921875" bestFit="1" customWidth="1"/>
    <col min="9736" max="9736" width="19.3984375" bestFit="1" customWidth="1"/>
    <col min="9737" max="9737" width="31.19921875" bestFit="1" customWidth="1"/>
    <col min="9738" max="9738" width="15.09765625" bestFit="1" customWidth="1"/>
    <col min="9739" max="9739" width="19.3984375" bestFit="1" customWidth="1"/>
    <col min="9740" max="9740" width="16.69921875" bestFit="1" customWidth="1"/>
  </cols>
  <sheetData>
    <row r="2" spans="3:21" ht="12" x14ac:dyDescent="0.2">
      <c r="C2" s="47"/>
      <c r="D2" s="133"/>
      <c r="E2" s="133"/>
      <c r="G2" s="3"/>
      <c r="H2" s="19" t="s">
        <v>11</v>
      </c>
      <c r="I2" t="s">
        <v>12</v>
      </c>
      <c r="J2" s="134" t="str">
        <f ca="1">B25&amp;"  "&amp;"bis"&amp;"  "&amp;INDIRECT("B"&amp;MATCH(0,C:C,-1)-1)&amp;" "</f>
        <v xml:space="preserve">2017-01-01  bis  2017-02-28 </v>
      </c>
      <c r="K2" s="134"/>
    </row>
    <row r="3" spans="3:21" x14ac:dyDescent="0.2">
      <c r="P3" s="64"/>
      <c r="Q3" s="64"/>
      <c r="R3" s="64"/>
      <c r="S3" s="64"/>
      <c r="T3" s="64"/>
      <c r="U3" s="64"/>
    </row>
    <row r="4" spans="3:21" x14ac:dyDescent="0.2">
      <c r="P4" s="64"/>
      <c r="Q4" s="64"/>
      <c r="R4" s="64"/>
      <c r="S4" s="64"/>
      <c r="T4" s="64"/>
      <c r="U4" s="64"/>
    </row>
    <row r="5" spans="3:21" x14ac:dyDescent="0.2">
      <c r="P5" s="64"/>
      <c r="Q5" s="63"/>
      <c r="R5" s="63"/>
      <c r="S5" s="63"/>
      <c r="T5" s="63"/>
      <c r="U5" s="64"/>
    </row>
    <row r="6" spans="3:21" x14ac:dyDescent="0.2">
      <c r="P6" s="69"/>
      <c r="Q6" s="65"/>
      <c r="R6" s="65"/>
      <c r="S6" s="65"/>
      <c r="T6" s="65"/>
      <c r="U6" s="66"/>
    </row>
    <row r="7" spans="3:21" x14ac:dyDescent="0.2">
      <c r="P7" s="69"/>
      <c r="Q7" s="65"/>
      <c r="R7" s="65"/>
      <c r="S7" s="65"/>
      <c r="T7" s="65"/>
      <c r="U7" s="66"/>
    </row>
    <row r="8" spans="3:21" x14ac:dyDescent="0.2">
      <c r="P8" s="70"/>
      <c r="Q8" s="65"/>
      <c r="R8" s="65"/>
      <c r="S8" s="65"/>
      <c r="T8" s="65"/>
      <c r="U8" s="66"/>
    </row>
    <row r="9" spans="3:21" x14ac:dyDescent="0.2">
      <c r="P9" s="70"/>
      <c r="Q9" s="65"/>
      <c r="R9" s="65"/>
      <c r="S9" s="65"/>
      <c r="T9" s="65"/>
      <c r="U9" s="66"/>
    </row>
    <row r="10" spans="3:21" x14ac:dyDescent="0.2">
      <c r="P10" s="70"/>
      <c r="Q10" s="67"/>
      <c r="R10" s="67"/>
      <c r="S10" s="67"/>
      <c r="T10" s="67"/>
      <c r="U10" s="66"/>
    </row>
    <row r="11" spans="3:21" x14ac:dyDescent="0.2">
      <c r="P11" s="69"/>
      <c r="Q11" s="65"/>
      <c r="R11" s="65"/>
      <c r="S11" s="65"/>
      <c r="T11" s="65"/>
      <c r="U11" s="66"/>
    </row>
    <row r="12" spans="3:21" x14ac:dyDescent="0.2">
      <c r="P12" s="64"/>
      <c r="Q12" s="64"/>
      <c r="R12" s="64"/>
      <c r="S12" s="64"/>
      <c r="T12" s="64"/>
      <c r="U12" s="64"/>
    </row>
    <row r="13" spans="3:21" x14ac:dyDescent="0.2">
      <c r="P13" s="64"/>
      <c r="Q13" s="64"/>
      <c r="R13" s="64"/>
      <c r="S13" s="64"/>
      <c r="T13" s="64"/>
      <c r="U13" s="64"/>
    </row>
    <row r="14" spans="3:21" x14ac:dyDescent="0.2">
      <c r="P14" s="64"/>
      <c r="Q14" s="64"/>
      <c r="R14" s="64"/>
      <c r="S14" s="64"/>
      <c r="T14" s="64"/>
      <c r="U14" s="64"/>
    </row>
    <row r="15" spans="3:21" x14ac:dyDescent="0.2">
      <c r="P15" s="64"/>
      <c r="Q15" s="64"/>
      <c r="R15" s="64"/>
      <c r="S15" s="64"/>
      <c r="T15" s="64"/>
      <c r="U15" s="64"/>
    </row>
    <row r="16" spans="3:21" x14ac:dyDescent="0.2">
      <c r="L16" s="38"/>
      <c r="P16" s="64"/>
      <c r="Q16" s="64"/>
      <c r="R16" s="64"/>
      <c r="S16" s="64"/>
      <c r="T16" s="64"/>
      <c r="U16" s="64"/>
    </row>
    <row r="17" spans="1:30" x14ac:dyDescent="0.2">
      <c r="P17" s="64"/>
      <c r="Q17" s="64"/>
      <c r="R17" s="64"/>
      <c r="S17" s="64"/>
      <c r="T17" s="64"/>
      <c r="U17" s="64"/>
    </row>
    <row r="18" spans="1:30" x14ac:dyDescent="0.2">
      <c r="B18" t="s">
        <v>1</v>
      </c>
      <c r="C18" s="9">
        <f t="shared" ref="C18:N18" ca="1" si="0">_xlfn.AGGREGATE(5,7,OFFSET(C$25,0,0,finPivot1-25+1,1))</f>
        <v>9859</v>
      </c>
      <c r="D18" s="9">
        <f t="shared" ca="1" si="0"/>
        <v>1525</v>
      </c>
      <c r="E18" s="83">
        <f t="shared" ca="1" si="0"/>
        <v>0.83204314168913629</v>
      </c>
      <c r="F18" s="9">
        <f t="shared" ca="1" si="0"/>
        <v>1036</v>
      </c>
      <c r="G18" s="83">
        <f t="shared" ca="1" si="0"/>
        <v>0.27916666666666667</v>
      </c>
      <c r="H18" s="9">
        <f t="shared" ca="1" si="0"/>
        <v>997</v>
      </c>
      <c r="I18" s="83">
        <f t="shared" ca="1" si="0"/>
        <v>2.6518391787852869E-2</v>
      </c>
      <c r="J18" s="9">
        <f t="shared" ca="1" si="0"/>
        <v>710</v>
      </c>
      <c r="K18" s="9">
        <f t="shared" ca="1" si="0"/>
        <v>693</v>
      </c>
      <c r="L18" s="83">
        <f t="shared" ca="1" si="0"/>
        <v>0.22281167108753319</v>
      </c>
      <c r="M18" s="9">
        <f t="shared" ca="1" si="0"/>
        <v>85933.23</v>
      </c>
      <c r="N18" s="10">
        <f t="shared" ca="1" si="0"/>
        <v>6.5707620528771382E-2</v>
      </c>
      <c r="P18" s="64"/>
      <c r="Q18" s="64"/>
      <c r="R18" s="64"/>
      <c r="S18" s="64"/>
      <c r="T18" s="64"/>
      <c r="U18" s="64"/>
    </row>
    <row r="19" spans="1:30" s="18" customFormat="1" x14ac:dyDescent="0.2">
      <c r="A19" s="50"/>
      <c r="B19" s="3" t="s">
        <v>2</v>
      </c>
      <c r="C19" s="9">
        <f t="shared" ref="C19:N19" ca="1" si="1">_xlfn.AGGREGATE(4,7,OFFSET(C$25,0,0,finPivot1-25+1,1))</f>
        <v>19062</v>
      </c>
      <c r="D19" s="9">
        <f t="shared" ca="1" si="1"/>
        <v>3085</v>
      </c>
      <c r="E19" s="83">
        <f t="shared" ca="1" si="1"/>
        <v>0.8554240248398991</v>
      </c>
      <c r="F19" s="9">
        <f t="shared" ca="1" si="1"/>
        <v>2045</v>
      </c>
      <c r="G19" s="83">
        <f t="shared" ca="1" si="1"/>
        <v>0.35557545902373489</v>
      </c>
      <c r="H19" s="9">
        <f t="shared" ca="1" si="1"/>
        <v>1970</v>
      </c>
      <c r="I19" s="83">
        <f t="shared" ca="1" si="1"/>
        <v>6.1062648691514676E-2</v>
      </c>
      <c r="J19" s="9">
        <f t="shared" ca="1" si="1"/>
        <v>1495</v>
      </c>
      <c r="K19" s="9">
        <f t="shared" ca="1" si="1"/>
        <v>1459</v>
      </c>
      <c r="L19" s="83">
        <f t="shared" ca="1" si="1"/>
        <v>0.32432432432432434</v>
      </c>
      <c r="M19" s="9">
        <f t="shared" ca="1" si="1"/>
        <v>182594.91</v>
      </c>
      <c r="N19" s="10">
        <f t="shared" ca="1" si="1"/>
        <v>8.6100499559212465E-2</v>
      </c>
      <c r="P19" s="64"/>
      <c r="Q19" s="64"/>
      <c r="R19" s="64"/>
      <c r="S19" s="64"/>
      <c r="T19" s="64"/>
      <c r="U19" s="64"/>
    </row>
    <row r="20" spans="1:30" s="18" customFormat="1" x14ac:dyDescent="0.2">
      <c r="A20" s="50"/>
      <c r="B20" s="3" t="s">
        <v>3</v>
      </c>
      <c r="C20" s="9">
        <f t="shared" ref="C20:N20" ca="1" si="2">_xlfn.AGGREGATE(1,7,OFFSET(C$25,0,0,finPivot1-25+1,1))</f>
        <v>13116.93220338983</v>
      </c>
      <c r="D20" s="9">
        <f t="shared" ca="1" si="2"/>
        <v>2052.2542372881358</v>
      </c>
      <c r="E20" s="83">
        <f t="shared" ca="1" si="2"/>
        <v>0.84349373483894174</v>
      </c>
      <c r="F20" s="9">
        <f t="shared" ca="1" si="2"/>
        <v>1407.457627118644</v>
      </c>
      <c r="G20" s="83">
        <f t="shared" ca="1" si="2"/>
        <v>0.31321623153327549</v>
      </c>
      <c r="H20" s="9">
        <f t="shared" ca="1" si="2"/>
        <v>1349.5762711864406</v>
      </c>
      <c r="I20" s="83">
        <f t="shared" ca="1" si="2"/>
        <v>4.1285590524173119E-2</v>
      </c>
      <c r="J20" s="9">
        <f t="shared" ca="1" si="2"/>
        <v>1015.1355932203389</v>
      </c>
      <c r="K20" s="9">
        <f t="shared" ca="1" si="2"/>
        <v>980.91525423728808</v>
      </c>
      <c r="L20" s="83">
        <f t="shared" ca="1" si="2"/>
        <v>0.27444260922656993</v>
      </c>
      <c r="M20" s="9">
        <f t="shared" ca="1" si="2"/>
        <v>125838.63762711865</v>
      </c>
      <c r="N20" s="10">
        <f t="shared" ca="1" si="2"/>
        <v>7.4744000816371614E-2</v>
      </c>
      <c r="O20" s="10"/>
      <c r="P20" s="64"/>
      <c r="Q20" s="63"/>
      <c r="R20" s="63"/>
      <c r="S20" s="63"/>
      <c r="T20" s="63"/>
      <c r="U20" s="64"/>
    </row>
    <row r="21" spans="1:30" s="18" customFormat="1" x14ac:dyDescent="0.2">
      <c r="A21" s="50"/>
      <c r="B21" s="3" t="s">
        <v>4</v>
      </c>
      <c r="C21" s="9">
        <f t="shared" ref="C21:N21" ca="1" si="3">_xlfn.AGGREGATE(12,7,OFFSET(C$25,0,0,finPivot1-25+1,1))</f>
        <v>12581</v>
      </c>
      <c r="D21" s="9">
        <f t="shared" ca="1" si="3"/>
        <v>2012</v>
      </c>
      <c r="E21" s="83">
        <f t="shared" ca="1" si="3"/>
        <v>0.84327570278474329</v>
      </c>
      <c r="F21" s="9">
        <f t="shared" ca="1" si="3"/>
        <v>1394</v>
      </c>
      <c r="G21" s="83">
        <f t="shared" ca="1" si="3"/>
        <v>0.31409875074360505</v>
      </c>
      <c r="H21" s="9">
        <f t="shared" ca="1" si="3"/>
        <v>1342</v>
      </c>
      <c r="I21" s="83">
        <f t="shared" ca="1" si="3"/>
        <v>3.8952745849297532E-2</v>
      </c>
      <c r="J21" s="9">
        <f t="shared" ca="1" si="3"/>
        <v>1004</v>
      </c>
      <c r="K21" s="9">
        <f t="shared" ca="1" si="3"/>
        <v>974</v>
      </c>
      <c r="L21" s="83">
        <f t="shared" ca="1" si="3"/>
        <v>0.27605409705648365</v>
      </c>
      <c r="M21" s="9">
        <f t="shared" ca="1" si="3"/>
        <v>124496.75</v>
      </c>
      <c r="N21" s="10">
        <f t="shared" ca="1" si="3"/>
        <v>7.4816814500578477E-2</v>
      </c>
      <c r="O21" s="11"/>
      <c r="P21" s="69"/>
      <c r="Q21" s="63"/>
      <c r="R21" s="63"/>
      <c r="S21" s="65"/>
      <c r="T21" s="63"/>
      <c r="U21" s="66"/>
    </row>
    <row r="22" spans="1:30" s="18" customFormat="1" x14ac:dyDescent="0.2">
      <c r="A22" s="50"/>
      <c r="B22" s="3"/>
      <c r="C22" s="9"/>
      <c r="D22" s="9"/>
      <c r="E22" s="10"/>
      <c r="F22" s="9"/>
      <c r="G22" s="10"/>
      <c r="H22" s="9"/>
      <c r="I22" s="10"/>
      <c r="J22" s="9"/>
      <c r="K22" s="9"/>
      <c r="L22" s="83"/>
      <c r="M22" s="9"/>
      <c r="N22" s="11"/>
      <c r="O22" s="11"/>
      <c r="P22" s="69"/>
      <c r="Q22" s="63"/>
      <c r="R22" s="63"/>
      <c r="S22" s="65"/>
      <c r="T22" s="63"/>
      <c r="U22" s="66"/>
    </row>
    <row r="23" spans="1:30" s="18" customFormat="1" x14ac:dyDescent="0.2">
      <c r="A23" s="50"/>
      <c r="C23" s="9"/>
      <c r="D23" s="9"/>
      <c r="E23" s="10"/>
      <c r="F23" s="9"/>
      <c r="G23" s="10"/>
      <c r="H23" s="9"/>
      <c r="I23" s="10"/>
      <c r="J23" s="9"/>
      <c r="K23" s="9"/>
      <c r="L23" s="10"/>
      <c r="M23" s="9"/>
      <c r="N23" s="48"/>
      <c r="O23" s="10"/>
      <c r="P23" s="70"/>
      <c r="Q23" s="68"/>
      <c r="R23" s="63"/>
      <c r="S23" s="65"/>
      <c r="T23" s="63"/>
      <c r="U23" s="66"/>
    </row>
    <row r="24" spans="1:30" x14ac:dyDescent="0.2">
      <c r="B24" s="51" t="s">
        <v>0</v>
      </c>
      <c r="C24" s="87" t="s">
        <v>58</v>
      </c>
      <c r="D24" s="87" t="s">
        <v>59</v>
      </c>
      <c r="E24" s="87" t="s">
        <v>5</v>
      </c>
      <c r="F24" s="87" t="s">
        <v>60</v>
      </c>
      <c r="G24" s="87" t="s">
        <v>6</v>
      </c>
      <c r="H24" s="87" t="s">
        <v>61</v>
      </c>
      <c r="I24" s="87" t="s">
        <v>7</v>
      </c>
      <c r="J24" s="87" t="s">
        <v>62</v>
      </c>
      <c r="K24" s="87" t="s">
        <v>9</v>
      </c>
      <c r="L24" s="87" t="s">
        <v>8</v>
      </c>
      <c r="M24" s="87" t="s">
        <v>10</v>
      </c>
      <c r="N24" s="87" t="s">
        <v>34</v>
      </c>
      <c r="P24" s="70"/>
      <c r="Q24" s="63"/>
      <c r="R24" s="63"/>
      <c r="S24" s="65"/>
      <c r="T24" s="63"/>
      <c r="U24" s="66"/>
      <c r="X24" s="29"/>
      <c r="Y24" s="3"/>
      <c r="Z24" s="3"/>
      <c r="AA24" s="3"/>
      <c r="AB24" s="3"/>
      <c r="AC24" s="3"/>
      <c r="AD24" s="3"/>
    </row>
    <row r="25" spans="1:30" x14ac:dyDescent="0.2">
      <c r="B25" s="15" t="s">
        <v>74</v>
      </c>
      <c r="C25" s="16">
        <v>12853</v>
      </c>
      <c r="D25" s="16">
        <v>1930</v>
      </c>
      <c r="E25" s="41">
        <v>0.84984050416245238</v>
      </c>
      <c r="F25" s="16">
        <v>1323</v>
      </c>
      <c r="G25" s="41">
        <v>0.31450777202072544</v>
      </c>
      <c r="H25" s="16">
        <v>1282</v>
      </c>
      <c r="I25" s="41">
        <v>3.0990173847316727E-2</v>
      </c>
      <c r="J25" s="16">
        <v>963</v>
      </c>
      <c r="K25" s="16">
        <v>939</v>
      </c>
      <c r="L25" s="41">
        <v>0.26755070202808118</v>
      </c>
      <c r="M25" s="82">
        <v>112140.59</v>
      </c>
      <c r="N25" s="17">
        <v>7.3056873881584064E-2</v>
      </c>
      <c r="P25" s="70"/>
      <c r="Q25" s="66"/>
      <c r="R25" s="66"/>
      <c r="S25" s="67"/>
      <c r="T25" s="66"/>
      <c r="U25" s="66"/>
      <c r="X25" s="29"/>
      <c r="Y25" s="3"/>
      <c r="Z25" s="3"/>
      <c r="AA25" s="3"/>
      <c r="AB25" s="3"/>
      <c r="AC25" s="3"/>
      <c r="AD25" s="3"/>
    </row>
    <row r="26" spans="1:30" x14ac:dyDescent="0.2">
      <c r="B26" s="15" t="s">
        <v>75</v>
      </c>
      <c r="C26" s="16">
        <v>18390</v>
      </c>
      <c r="D26" s="16">
        <v>2935</v>
      </c>
      <c r="E26" s="41">
        <v>0.84040239260467642</v>
      </c>
      <c r="F26" s="16">
        <v>2002</v>
      </c>
      <c r="G26" s="41">
        <v>0.31788756388415673</v>
      </c>
      <c r="H26" s="16">
        <v>1934</v>
      </c>
      <c r="I26" s="41">
        <v>3.3966033966033926E-2</v>
      </c>
      <c r="J26" s="16">
        <v>1475</v>
      </c>
      <c r="K26" s="16">
        <v>1438</v>
      </c>
      <c r="L26" s="41">
        <v>0.25646328852119959</v>
      </c>
      <c r="M26" s="82">
        <v>175551.22</v>
      </c>
      <c r="N26" s="17">
        <v>7.8194671016856981E-2</v>
      </c>
      <c r="P26" s="69"/>
      <c r="Q26" s="63"/>
      <c r="R26" s="63"/>
      <c r="S26" s="65"/>
      <c r="T26" s="63"/>
      <c r="U26" s="66"/>
      <c r="X26" s="29"/>
      <c r="Y26" s="3"/>
      <c r="Z26" s="3"/>
      <c r="AA26" s="3"/>
      <c r="AB26" s="3"/>
      <c r="AC26" s="3"/>
      <c r="AD26" s="3"/>
    </row>
    <row r="27" spans="1:30" x14ac:dyDescent="0.2">
      <c r="B27" s="15" t="s">
        <v>76</v>
      </c>
      <c r="C27" s="16">
        <v>19062</v>
      </c>
      <c r="D27" s="16">
        <v>3085</v>
      </c>
      <c r="E27" s="41">
        <v>0.83815968943447694</v>
      </c>
      <c r="F27" s="16">
        <v>2045</v>
      </c>
      <c r="G27" s="41">
        <v>0.33711507293354948</v>
      </c>
      <c r="H27" s="16">
        <v>1970</v>
      </c>
      <c r="I27" s="41">
        <v>3.6674816625916873E-2</v>
      </c>
      <c r="J27" s="16">
        <v>1495</v>
      </c>
      <c r="K27" s="16">
        <v>1459</v>
      </c>
      <c r="L27" s="41">
        <v>0.25939086294416247</v>
      </c>
      <c r="M27" s="82">
        <v>162818.07</v>
      </c>
      <c r="N27" s="17">
        <v>7.6539712517049621E-2</v>
      </c>
      <c r="P27" s="71"/>
      <c r="Q27" s="71"/>
      <c r="R27" s="71"/>
      <c r="S27" s="71"/>
      <c r="T27" s="64"/>
      <c r="U27" s="64"/>
      <c r="X27" s="29"/>
      <c r="Y27" s="3"/>
      <c r="Z27" s="3"/>
      <c r="AA27" s="3"/>
      <c r="AB27" s="3"/>
      <c r="AC27" s="3"/>
      <c r="AD27" s="3"/>
    </row>
    <row r="28" spans="1:30" x14ac:dyDescent="0.2">
      <c r="B28" s="15" t="s">
        <v>77</v>
      </c>
      <c r="C28" s="16">
        <v>17763</v>
      </c>
      <c r="D28" s="16">
        <v>2852</v>
      </c>
      <c r="E28" s="41">
        <v>0.83944153577661429</v>
      </c>
      <c r="F28" s="16">
        <v>1899</v>
      </c>
      <c r="G28" s="41">
        <v>0.33415147265077139</v>
      </c>
      <c r="H28" s="16">
        <v>1810</v>
      </c>
      <c r="I28" s="41">
        <v>4.6866771985255351E-2</v>
      </c>
      <c r="J28" s="16">
        <v>1377</v>
      </c>
      <c r="K28" s="16">
        <v>1338</v>
      </c>
      <c r="L28" s="41">
        <v>0.26077348066298345</v>
      </c>
      <c r="M28" s="82">
        <v>182594.91</v>
      </c>
      <c r="N28" s="17">
        <v>7.5325114001013341E-2</v>
      </c>
      <c r="P28" s="71"/>
      <c r="Q28" s="71"/>
      <c r="R28" s="71"/>
      <c r="S28" s="71"/>
      <c r="T28" s="64"/>
      <c r="U28" s="64"/>
      <c r="X28" s="29"/>
      <c r="Y28" s="3"/>
      <c r="Z28" s="3"/>
      <c r="AA28" s="3"/>
      <c r="AB28" s="3"/>
      <c r="AC28" s="3"/>
      <c r="AD28" s="3"/>
    </row>
    <row r="29" spans="1:30" x14ac:dyDescent="0.2">
      <c r="B29" s="15" t="s">
        <v>78</v>
      </c>
      <c r="C29" s="16">
        <v>15613</v>
      </c>
      <c r="D29" s="16">
        <v>2487</v>
      </c>
      <c r="E29" s="41">
        <v>0.84070966502273747</v>
      </c>
      <c r="F29" s="16">
        <v>1661</v>
      </c>
      <c r="G29" s="41">
        <v>0.33212706071572173</v>
      </c>
      <c r="H29" s="16">
        <v>1596</v>
      </c>
      <c r="I29" s="41">
        <v>3.9133052378085509E-2</v>
      </c>
      <c r="J29" s="16">
        <v>1187</v>
      </c>
      <c r="K29" s="16">
        <v>1140</v>
      </c>
      <c r="L29" s="41">
        <v>0.2857142857142857</v>
      </c>
      <c r="M29" s="82">
        <v>132885</v>
      </c>
      <c r="N29" s="17">
        <v>7.3016076346634221E-2</v>
      </c>
      <c r="P29" s="17"/>
      <c r="Q29" s="17"/>
      <c r="R29" s="17"/>
      <c r="S29" s="17"/>
      <c r="X29" s="29"/>
      <c r="Y29" s="3"/>
      <c r="Z29" s="3"/>
      <c r="AA29" s="3"/>
      <c r="AB29" s="3"/>
      <c r="AC29" s="3"/>
      <c r="AD29" s="3"/>
    </row>
    <row r="30" spans="1:30" x14ac:dyDescent="0.2">
      <c r="B30" s="15" t="s">
        <v>79</v>
      </c>
      <c r="C30" s="16">
        <v>15421</v>
      </c>
      <c r="D30" s="16">
        <v>2252</v>
      </c>
      <c r="E30" s="41">
        <v>0.85396537189546717</v>
      </c>
      <c r="F30" s="16">
        <v>1481</v>
      </c>
      <c r="G30" s="41">
        <v>0.34236234458259329</v>
      </c>
      <c r="H30" s="16">
        <v>1431</v>
      </c>
      <c r="I30" s="41">
        <v>3.3760972316002724E-2</v>
      </c>
      <c r="J30" s="16">
        <v>1081</v>
      </c>
      <c r="K30" s="16">
        <v>1052</v>
      </c>
      <c r="L30" s="41">
        <v>0.26484975541579314</v>
      </c>
      <c r="M30" s="82">
        <v>112075.15</v>
      </c>
      <c r="N30" s="17">
        <v>6.8218662862330581E-2</v>
      </c>
      <c r="P30" s="17"/>
      <c r="Q30" s="17"/>
      <c r="R30" s="17"/>
      <c r="S30" s="17"/>
      <c r="X30" s="29"/>
      <c r="Y30" s="3"/>
      <c r="Z30" s="3"/>
      <c r="AA30" s="3"/>
      <c r="AB30" s="3"/>
      <c r="AC30" s="3"/>
      <c r="AD30" s="3"/>
    </row>
    <row r="31" spans="1:30" x14ac:dyDescent="0.2">
      <c r="B31" s="15" t="s">
        <v>80</v>
      </c>
      <c r="C31" s="16">
        <v>18678</v>
      </c>
      <c r="D31" s="16">
        <v>2749</v>
      </c>
      <c r="E31" s="41">
        <v>0.85282150123139522</v>
      </c>
      <c r="F31" s="16">
        <v>1861</v>
      </c>
      <c r="G31" s="41">
        <v>0.32302655511094946</v>
      </c>
      <c r="H31" s="16">
        <v>1797</v>
      </c>
      <c r="I31" s="41">
        <v>3.4390112842557774E-2</v>
      </c>
      <c r="J31" s="16">
        <v>1331</v>
      </c>
      <c r="K31" s="16">
        <v>1292</v>
      </c>
      <c r="L31" s="41">
        <v>0.28102392877017246</v>
      </c>
      <c r="M31" s="82">
        <v>154788.04</v>
      </c>
      <c r="N31" s="17">
        <v>6.9172288253560338E-2</v>
      </c>
      <c r="P31" s="17"/>
      <c r="Q31" s="17"/>
      <c r="R31" s="17"/>
      <c r="S31" s="17"/>
      <c r="X31" s="29"/>
      <c r="Y31" s="3"/>
      <c r="Z31" s="3"/>
      <c r="AA31" s="3"/>
      <c r="AB31" s="3"/>
      <c r="AC31" s="3"/>
      <c r="AD31" s="3"/>
    </row>
    <row r="32" spans="1:30" x14ac:dyDescent="0.2">
      <c r="B32" s="15" t="s">
        <v>81</v>
      </c>
      <c r="C32" s="16">
        <v>17344</v>
      </c>
      <c r="D32" s="16">
        <v>2851</v>
      </c>
      <c r="E32" s="41">
        <v>0.83562038745387457</v>
      </c>
      <c r="F32" s="16">
        <v>1914</v>
      </c>
      <c r="G32" s="41">
        <v>0.32865661171518767</v>
      </c>
      <c r="H32" s="16">
        <v>1841</v>
      </c>
      <c r="I32" s="41">
        <v>3.8140020898641547E-2</v>
      </c>
      <c r="J32" s="16">
        <v>1387</v>
      </c>
      <c r="K32" s="16">
        <v>1347</v>
      </c>
      <c r="L32" s="41">
        <v>0.26833242802824553</v>
      </c>
      <c r="M32" s="82">
        <v>163938.87</v>
      </c>
      <c r="N32" s="17">
        <v>7.7663745387453881E-2</v>
      </c>
      <c r="P32" s="17"/>
      <c r="Q32" s="17"/>
      <c r="R32" s="17"/>
      <c r="S32" s="17"/>
    </row>
    <row r="33" spans="2:19" x14ac:dyDescent="0.2">
      <c r="B33" s="15" t="s">
        <v>82</v>
      </c>
      <c r="C33" s="16">
        <v>13901</v>
      </c>
      <c r="D33" s="16">
        <v>2271</v>
      </c>
      <c r="E33" s="41">
        <v>0.83663045824041438</v>
      </c>
      <c r="F33" s="16">
        <v>1566</v>
      </c>
      <c r="G33" s="41">
        <v>0.3104359313077939</v>
      </c>
      <c r="H33" s="16">
        <v>1505</v>
      </c>
      <c r="I33" s="41">
        <v>3.8952745849297532E-2</v>
      </c>
      <c r="J33" s="16">
        <v>1120</v>
      </c>
      <c r="K33" s="16">
        <v>1072</v>
      </c>
      <c r="L33" s="41">
        <v>0.28770764119601333</v>
      </c>
      <c r="M33" s="82">
        <v>112931.66</v>
      </c>
      <c r="N33" s="17">
        <v>7.7116754190346012E-2</v>
      </c>
      <c r="P33" s="17"/>
      <c r="Q33" s="17"/>
      <c r="R33" s="17"/>
      <c r="S33" s="17"/>
    </row>
    <row r="34" spans="2:19" x14ac:dyDescent="0.2">
      <c r="B34" s="15" t="s">
        <v>83</v>
      </c>
      <c r="C34" s="16">
        <v>12330</v>
      </c>
      <c r="D34" s="16">
        <v>2022</v>
      </c>
      <c r="E34" s="41">
        <v>0.83600973236009735</v>
      </c>
      <c r="F34" s="16">
        <v>1350</v>
      </c>
      <c r="G34" s="41">
        <v>0.33234421364985167</v>
      </c>
      <c r="H34" s="16">
        <v>1298</v>
      </c>
      <c r="I34" s="41">
        <v>3.8518518518518507E-2</v>
      </c>
      <c r="J34" s="16">
        <v>946</v>
      </c>
      <c r="K34" s="16">
        <v>899</v>
      </c>
      <c r="L34" s="41">
        <v>0.30739599383667182</v>
      </c>
      <c r="M34" s="82">
        <v>105255.44</v>
      </c>
      <c r="N34" s="17">
        <v>7.2911597729115971E-2</v>
      </c>
      <c r="P34" s="17"/>
      <c r="Q34" s="17"/>
      <c r="R34" s="17"/>
      <c r="S34" s="17"/>
    </row>
    <row r="35" spans="2:19" x14ac:dyDescent="0.2">
      <c r="B35" s="15" t="s">
        <v>84</v>
      </c>
      <c r="C35" s="16">
        <v>12459</v>
      </c>
      <c r="D35" s="16">
        <v>2030</v>
      </c>
      <c r="E35" s="41">
        <v>0.83706557508628299</v>
      </c>
      <c r="F35" s="16">
        <v>1358</v>
      </c>
      <c r="G35" s="41">
        <v>0.33103448275862069</v>
      </c>
      <c r="H35" s="16">
        <v>1295</v>
      </c>
      <c r="I35" s="41">
        <v>4.6391752577319534E-2</v>
      </c>
      <c r="J35" s="16">
        <v>917</v>
      </c>
      <c r="K35" s="16">
        <v>875</v>
      </c>
      <c r="L35" s="41">
        <v>0.32432432432432434</v>
      </c>
      <c r="M35" s="82">
        <v>139612.85999999999</v>
      </c>
      <c r="N35" s="17">
        <v>7.0230355566257327E-2</v>
      </c>
      <c r="P35" s="17"/>
      <c r="Q35" s="17"/>
      <c r="R35" s="17"/>
      <c r="S35" s="17"/>
    </row>
    <row r="36" spans="2:19" x14ac:dyDescent="0.2">
      <c r="B36" s="15" t="s">
        <v>85</v>
      </c>
      <c r="C36" s="16">
        <v>11497</v>
      </c>
      <c r="D36" s="16">
        <v>1931</v>
      </c>
      <c r="E36" s="41">
        <v>0.83204314168913629</v>
      </c>
      <c r="F36" s="16">
        <v>1258</v>
      </c>
      <c r="G36" s="41">
        <v>0.34852408078715691</v>
      </c>
      <c r="H36" s="16">
        <v>1213</v>
      </c>
      <c r="I36" s="41">
        <v>3.5771065182829909E-2</v>
      </c>
      <c r="J36" s="16">
        <v>886</v>
      </c>
      <c r="K36" s="16">
        <v>856</v>
      </c>
      <c r="L36" s="41">
        <v>0.29431162407254741</v>
      </c>
      <c r="M36" s="82">
        <v>114054.51</v>
      </c>
      <c r="N36" s="17">
        <v>7.4454205444898669E-2</v>
      </c>
      <c r="P36" s="17"/>
      <c r="Q36" s="17"/>
      <c r="R36" s="17"/>
      <c r="S36" s="17"/>
    </row>
    <row r="37" spans="2:19" x14ac:dyDescent="0.2">
      <c r="B37" s="15" t="s">
        <v>86</v>
      </c>
      <c r="C37" s="16">
        <v>11725</v>
      </c>
      <c r="D37" s="16">
        <v>1725</v>
      </c>
      <c r="E37" s="41">
        <v>0.85287846481876328</v>
      </c>
      <c r="F37" s="16">
        <v>1149</v>
      </c>
      <c r="G37" s="41">
        <v>0.3339130434782609</v>
      </c>
      <c r="H37" s="16">
        <v>1108</v>
      </c>
      <c r="I37" s="41">
        <v>3.5683202785030455E-2</v>
      </c>
      <c r="J37" s="16">
        <v>821</v>
      </c>
      <c r="K37" s="16">
        <v>794</v>
      </c>
      <c r="L37" s="41">
        <v>0.28339350180505418</v>
      </c>
      <c r="M37" s="82">
        <v>85933.23</v>
      </c>
      <c r="N37" s="17">
        <v>6.7718550106609807E-2</v>
      </c>
      <c r="P37" s="17"/>
      <c r="Q37" s="17"/>
      <c r="R37" s="17"/>
      <c r="S37" s="17"/>
    </row>
    <row r="38" spans="2:19" x14ac:dyDescent="0.2">
      <c r="B38" s="15" t="s">
        <v>87</v>
      </c>
      <c r="C38" s="16">
        <v>15432</v>
      </c>
      <c r="D38" s="16">
        <v>2233</v>
      </c>
      <c r="E38" s="41">
        <v>0.85530067392431308</v>
      </c>
      <c r="F38" s="16">
        <v>1439</v>
      </c>
      <c r="G38" s="41">
        <v>0.35557545902373489</v>
      </c>
      <c r="H38" s="16">
        <v>1370</v>
      </c>
      <c r="I38" s="41">
        <v>4.7949965253648363E-2</v>
      </c>
      <c r="J38" s="16">
        <v>1041</v>
      </c>
      <c r="K38" s="16">
        <v>1014</v>
      </c>
      <c r="L38" s="41">
        <v>0.25985401459854018</v>
      </c>
      <c r="M38" s="82">
        <v>118493.01</v>
      </c>
      <c r="N38" s="17">
        <v>6.5707620528771382E-2</v>
      </c>
      <c r="P38" s="17"/>
      <c r="Q38" s="17"/>
      <c r="R38" s="17"/>
      <c r="S38" s="17"/>
    </row>
    <row r="39" spans="2:19" x14ac:dyDescent="0.2">
      <c r="B39" s="15" t="s">
        <v>88</v>
      </c>
      <c r="C39" s="16">
        <v>15991</v>
      </c>
      <c r="D39" s="16">
        <v>2542</v>
      </c>
      <c r="E39" s="41">
        <v>0.84103558251516475</v>
      </c>
      <c r="F39" s="16">
        <v>1723</v>
      </c>
      <c r="G39" s="41">
        <v>0.32218725413060578</v>
      </c>
      <c r="H39" s="16">
        <v>1656</v>
      </c>
      <c r="I39" s="41">
        <v>3.8885664538595432E-2</v>
      </c>
      <c r="J39" s="16">
        <v>1221</v>
      </c>
      <c r="K39" s="16">
        <v>1181</v>
      </c>
      <c r="L39" s="41">
        <v>0.28683574879227058</v>
      </c>
      <c r="M39" s="82">
        <v>144389.76000000001</v>
      </c>
      <c r="N39" s="17">
        <v>7.3854042899130765E-2</v>
      </c>
      <c r="P39" s="17"/>
      <c r="Q39" s="17"/>
      <c r="R39" s="17"/>
      <c r="S39" s="17"/>
    </row>
    <row r="40" spans="2:19" x14ac:dyDescent="0.2">
      <c r="B40" s="15" t="s">
        <v>89</v>
      </c>
      <c r="C40" s="16">
        <v>12944</v>
      </c>
      <c r="D40" s="16">
        <v>2170</v>
      </c>
      <c r="E40" s="41">
        <v>0.8323547589616811</v>
      </c>
      <c r="F40" s="16">
        <v>1481</v>
      </c>
      <c r="G40" s="41">
        <v>0.31751152073732714</v>
      </c>
      <c r="H40" s="16">
        <v>1421</v>
      </c>
      <c r="I40" s="41">
        <v>4.0513166779203247E-2</v>
      </c>
      <c r="J40" s="16">
        <v>1043</v>
      </c>
      <c r="K40" s="16">
        <v>1012</v>
      </c>
      <c r="L40" s="41">
        <v>0.28782547501759326</v>
      </c>
      <c r="M40" s="82">
        <v>128350.21</v>
      </c>
      <c r="N40" s="17">
        <v>7.8182941903584671E-2</v>
      </c>
      <c r="P40" s="17"/>
      <c r="Q40" s="17"/>
      <c r="R40" s="17"/>
      <c r="S40" s="17"/>
    </row>
    <row r="41" spans="2:19" x14ac:dyDescent="0.2">
      <c r="B41" s="15" t="s">
        <v>90</v>
      </c>
      <c r="C41" s="16">
        <v>11696</v>
      </c>
      <c r="D41" s="16">
        <v>1892</v>
      </c>
      <c r="E41" s="41">
        <v>0.83823529411764708</v>
      </c>
      <c r="F41" s="16">
        <v>1274</v>
      </c>
      <c r="G41" s="41">
        <v>0.32663847780126853</v>
      </c>
      <c r="H41" s="16">
        <v>1218</v>
      </c>
      <c r="I41" s="41">
        <v>4.3956043956043911E-2</v>
      </c>
      <c r="J41" s="16">
        <v>894</v>
      </c>
      <c r="K41" s="16">
        <v>878</v>
      </c>
      <c r="L41" s="41">
        <v>0.27914614121510672</v>
      </c>
      <c r="M41" s="82">
        <v>113747.45</v>
      </c>
      <c r="N41" s="17">
        <v>7.5068399452804371E-2</v>
      </c>
      <c r="P41" s="17"/>
      <c r="Q41" s="17"/>
      <c r="R41" s="17"/>
      <c r="S41" s="17"/>
    </row>
    <row r="42" spans="2:19" x14ac:dyDescent="0.2">
      <c r="B42" s="15" t="s">
        <v>91</v>
      </c>
      <c r="C42" s="16">
        <v>10924</v>
      </c>
      <c r="D42" s="16">
        <v>1681</v>
      </c>
      <c r="E42" s="41">
        <v>0.84611863786158914</v>
      </c>
      <c r="F42" s="16">
        <v>1153</v>
      </c>
      <c r="G42" s="41">
        <v>0.31409875074360505</v>
      </c>
      <c r="H42" s="16">
        <v>1111</v>
      </c>
      <c r="I42" s="41">
        <v>3.6426712922810078E-2</v>
      </c>
      <c r="J42" s="16">
        <v>786</v>
      </c>
      <c r="K42" s="16">
        <v>762</v>
      </c>
      <c r="L42" s="41">
        <v>0.3141314131413141</v>
      </c>
      <c r="M42" s="82">
        <v>99377.05</v>
      </c>
      <c r="N42" s="17">
        <v>6.9754668619553276E-2</v>
      </c>
      <c r="P42" s="17"/>
      <c r="Q42" s="17"/>
      <c r="R42" s="17"/>
      <c r="S42" s="17"/>
    </row>
    <row r="43" spans="2:19" x14ac:dyDescent="0.2">
      <c r="B43" s="15" t="s">
        <v>92</v>
      </c>
      <c r="C43" s="16">
        <v>10406</v>
      </c>
      <c r="D43" s="16">
        <v>1564</v>
      </c>
      <c r="E43" s="41">
        <v>0.84970209494522386</v>
      </c>
      <c r="F43" s="16">
        <v>1045</v>
      </c>
      <c r="G43" s="41">
        <v>0.3318414322250639</v>
      </c>
      <c r="H43" s="16">
        <v>997</v>
      </c>
      <c r="I43" s="41">
        <v>4.5933014354066937E-2</v>
      </c>
      <c r="J43" s="16">
        <v>710</v>
      </c>
      <c r="K43" s="16">
        <v>693</v>
      </c>
      <c r="L43" s="41">
        <v>0.30491474423269804</v>
      </c>
      <c r="M43" s="82">
        <v>91708.71</v>
      </c>
      <c r="N43" s="17">
        <v>6.6596194503171252E-2</v>
      </c>
      <c r="P43" s="17"/>
      <c r="Q43" s="17"/>
      <c r="R43" s="17"/>
      <c r="S43" s="17"/>
    </row>
    <row r="44" spans="2:19" x14ac:dyDescent="0.2">
      <c r="B44" s="15" t="s">
        <v>93</v>
      </c>
      <c r="C44" s="16">
        <v>10872</v>
      </c>
      <c r="D44" s="16">
        <v>1582</v>
      </c>
      <c r="E44" s="41">
        <v>0.85448859455481974</v>
      </c>
      <c r="F44" s="16">
        <v>1087</v>
      </c>
      <c r="G44" s="41">
        <v>0.31289506953223767</v>
      </c>
      <c r="H44" s="16">
        <v>1035</v>
      </c>
      <c r="I44" s="41">
        <v>4.7838086476540975E-2</v>
      </c>
      <c r="J44" s="16">
        <v>753</v>
      </c>
      <c r="K44" s="16">
        <v>733</v>
      </c>
      <c r="L44" s="41">
        <v>0.2917874396135266</v>
      </c>
      <c r="M44" s="82">
        <v>100265.54</v>
      </c>
      <c r="N44" s="17">
        <v>6.7420897718910966E-2</v>
      </c>
      <c r="P44" s="17"/>
      <c r="Q44" s="17"/>
      <c r="R44" s="17"/>
      <c r="S44" s="17"/>
    </row>
    <row r="45" spans="2:19" x14ac:dyDescent="0.2">
      <c r="B45" s="15" t="s">
        <v>94</v>
      </c>
      <c r="C45" s="16">
        <v>14345</v>
      </c>
      <c r="D45" s="16">
        <v>2160</v>
      </c>
      <c r="E45" s="41">
        <v>0.84942488672011152</v>
      </c>
      <c r="F45" s="16">
        <v>1502</v>
      </c>
      <c r="G45" s="41">
        <v>0.30462962962962958</v>
      </c>
      <c r="H45" s="16">
        <v>1448</v>
      </c>
      <c r="I45" s="41">
        <v>3.5952063914780341E-2</v>
      </c>
      <c r="J45" s="16">
        <v>1090</v>
      </c>
      <c r="K45" s="16">
        <v>1069</v>
      </c>
      <c r="L45" s="41">
        <v>0.26174033149171272</v>
      </c>
      <c r="M45" s="82">
        <v>141537.29999999999</v>
      </c>
      <c r="N45" s="17">
        <v>7.4520738933426284E-2</v>
      </c>
      <c r="P45" s="17"/>
      <c r="Q45" s="17"/>
      <c r="R45" s="17"/>
      <c r="S45" s="17"/>
    </row>
    <row r="46" spans="2:19" x14ac:dyDescent="0.2">
      <c r="B46" s="15" t="s">
        <v>95</v>
      </c>
      <c r="C46" s="16">
        <v>15684</v>
      </c>
      <c r="D46" s="16">
        <v>2394</v>
      </c>
      <c r="E46" s="41">
        <v>0.8473603672532517</v>
      </c>
      <c r="F46" s="16">
        <v>1632</v>
      </c>
      <c r="G46" s="41">
        <v>0.31829573934837097</v>
      </c>
      <c r="H46" s="16">
        <v>1578</v>
      </c>
      <c r="I46" s="41">
        <v>3.3088235294117641E-2</v>
      </c>
      <c r="J46" s="16">
        <v>1147</v>
      </c>
      <c r="K46" s="16">
        <v>1120</v>
      </c>
      <c r="L46" s="41">
        <v>0.29024081115335865</v>
      </c>
      <c r="M46" s="82">
        <v>140044.35999999999</v>
      </c>
      <c r="N46" s="17">
        <v>7.1410354501402706E-2</v>
      </c>
      <c r="P46" s="17"/>
      <c r="Q46" s="17"/>
      <c r="R46" s="17"/>
      <c r="S46" s="17"/>
    </row>
    <row r="47" spans="2:19" x14ac:dyDescent="0.2">
      <c r="B47" s="15" t="s">
        <v>96</v>
      </c>
      <c r="C47" s="16">
        <v>12581</v>
      </c>
      <c r="D47" s="16">
        <v>2083</v>
      </c>
      <c r="E47" s="41">
        <v>0.83443287497019314</v>
      </c>
      <c r="F47" s="16">
        <v>1465</v>
      </c>
      <c r="G47" s="41">
        <v>0.29668746999519924</v>
      </c>
      <c r="H47" s="16">
        <v>1411</v>
      </c>
      <c r="I47" s="41">
        <v>3.6860068259385703E-2</v>
      </c>
      <c r="J47" s="16">
        <v>1044</v>
      </c>
      <c r="K47" s="16">
        <v>1014</v>
      </c>
      <c r="L47" s="41">
        <v>0.28136073706591069</v>
      </c>
      <c r="M47" s="82">
        <v>124496.75</v>
      </c>
      <c r="N47" s="17">
        <v>8.0597726730784511E-2</v>
      </c>
      <c r="P47" s="17"/>
      <c r="Q47" s="17"/>
      <c r="R47" s="17"/>
      <c r="S47" s="17"/>
    </row>
    <row r="48" spans="2:19" x14ac:dyDescent="0.2">
      <c r="B48" s="15" t="s">
        <v>97</v>
      </c>
      <c r="C48" s="16">
        <v>11602</v>
      </c>
      <c r="D48" s="16">
        <v>1723</v>
      </c>
      <c r="E48" s="41">
        <v>0.85149112222030687</v>
      </c>
      <c r="F48" s="16">
        <v>1233</v>
      </c>
      <c r="G48" s="41">
        <v>0.28438769587928037</v>
      </c>
      <c r="H48" s="16">
        <v>1193</v>
      </c>
      <c r="I48" s="41">
        <v>3.2441200324412001E-2</v>
      </c>
      <c r="J48" s="16">
        <v>930</v>
      </c>
      <c r="K48" s="16">
        <v>896</v>
      </c>
      <c r="L48" s="41">
        <v>0.24895222129086336</v>
      </c>
      <c r="M48" s="82">
        <v>117668.83</v>
      </c>
      <c r="N48" s="17">
        <v>7.7228064126874676E-2</v>
      </c>
      <c r="P48" s="17"/>
      <c r="Q48" s="17"/>
      <c r="R48" s="17"/>
      <c r="S48" s="17"/>
    </row>
    <row r="49" spans="2:19" x14ac:dyDescent="0.2">
      <c r="B49" s="15" t="s">
        <v>98</v>
      </c>
      <c r="C49" s="16">
        <v>11529</v>
      </c>
      <c r="D49" s="16">
        <v>1679</v>
      </c>
      <c r="E49" s="41">
        <v>0.85436724780987072</v>
      </c>
      <c r="F49" s="16">
        <v>1182</v>
      </c>
      <c r="G49" s="41">
        <v>0.29600952948183445</v>
      </c>
      <c r="H49" s="16">
        <v>1140</v>
      </c>
      <c r="I49" s="41">
        <v>3.5532994923857864E-2</v>
      </c>
      <c r="J49" s="16">
        <v>868</v>
      </c>
      <c r="K49" s="16">
        <v>846</v>
      </c>
      <c r="L49" s="41">
        <v>0.25789473684210529</v>
      </c>
      <c r="M49" s="82">
        <v>127200.45</v>
      </c>
      <c r="N49" s="17">
        <v>7.3380171740827477E-2</v>
      </c>
      <c r="P49" s="17"/>
      <c r="Q49" s="17"/>
      <c r="R49" s="17"/>
      <c r="S49" s="17"/>
    </row>
    <row r="50" spans="2:19" x14ac:dyDescent="0.2">
      <c r="B50" s="15" t="s">
        <v>99</v>
      </c>
      <c r="C50" s="16">
        <v>10726</v>
      </c>
      <c r="D50" s="16">
        <v>1577</v>
      </c>
      <c r="E50" s="41">
        <v>0.85297408167070676</v>
      </c>
      <c r="F50" s="16">
        <v>1096</v>
      </c>
      <c r="G50" s="41">
        <v>0.30500951173113511</v>
      </c>
      <c r="H50" s="16">
        <v>1059</v>
      </c>
      <c r="I50" s="41">
        <v>3.3759124087591186E-2</v>
      </c>
      <c r="J50" s="16">
        <v>767</v>
      </c>
      <c r="K50" s="16">
        <v>733</v>
      </c>
      <c r="L50" s="41">
        <v>0.30783758262511807</v>
      </c>
      <c r="M50" s="82">
        <v>100160.44</v>
      </c>
      <c r="N50" s="17">
        <v>6.8338616446019018E-2</v>
      </c>
      <c r="P50" s="17"/>
      <c r="Q50" s="17"/>
      <c r="R50" s="17"/>
      <c r="S50" s="17"/>
    </row>
    <row r="51" spans="2:19" x14ac:dyDescent="0.2">
      <c r="B51" s="15" t="s">
        <v>100</v>
      </c>
      <c r="C51" s="16">
        <v>10846</v>
      </c>
      <c r="D51" s="16">
        <v>1661</v>
      </c>
      <c r="E51" s="41">
        <v>0.84685598377281945</v>
      </c>
      <c r="F51" s="16">
        <v>1169</v>
      </c>
      <c r="G51" s="41">
        <v>0.29620710415412399</v>
      </c>
      <c r="H51" s="16">
        <v>1138</v>
      </c>
      <c r="I51" s="41">
        <v>2.6518391787852869E-2</v>
      </c>
      <c r="J51" s="16">
        <v>812</v>
      </c>
      <c r="K51" s="16">
        <v>797</v>
      </c>
      <c r="L51" s="41">
        <v>0.29964850615114236</v>
      </c>
      <c r="M51" s="82">
        <v>90819.55</v>
      </c>
      <c r="N51" s="17">
        <v>7.3483311820025821E-2</v>
      </c>
      <c r="P51" s="17"/>
      <c r="Q51" s="17"/>
      <c r="R51" s="17"/>
      <c r="S51" s="17"/>
    </row>
    <row r="52" spans="2:19" x14ac:dyDescent="0.2">
      <c r="B52" s="15" t="s">
        <v>101</v>
      </c>
      <c r="C52" s="16">
        <v>14446</v>
      </c>
      <c r="D52" s="16">
        <v>2154</v>
      </c>
      <c r="E52" s="41">
        <v>0.85089298075591857</v>
      </c>
      <c r="F52" s="16">
        <v>1469</v>
      </c>
      <c r="G52" s="41">
        <v>0.31801299907149494</v>
      </c>
      <c r="H52" s="16">
        <v>1414</v>
      </c>
      <c r="I52" s="41">
        <v>3.744043567052413E-2</v>
      </c>
      <c r="J52" s="16">
        <v>1067</v>
      </c>
      <c r="K52" s="16">
        <v>1035</v>
      </c>
      <c r="L52" s="41">
        <v>0.26803394625176802</v>
      </c>
      <c r="M52" s="82">
        <v>143968.65</v>
      </c>
      <c r="N52" s="17">
        <v>7.1646130416724352E-2</v>
      </c>
      <c r="P52" s="17"/>
      <c r="Q52" s="17"/>
      <c r="R52" s="17"/>
      <c r="S52" s="17"/>
    </row>
    <row r="53" spans="2:19" x14ac:dyDescent="0.2">
      <c r="B53" s="15" t="s">
        <v>102</v>
      </c>
      <c r="C53" s="16">
        <v>16168</v>
      </c>
      <c r="D53" s="16">
        <v>2467</v>
      </c>
      <c r="E53" s="41">
        <v>0.84741464621474516</v>
      </c>
      <c r="F53" s="16">
        <v>1685</v>
      </c>
      <c r="G53" s="41">
        <v>0.3169841913254966</v>
      </c>
      <c r="H53" s="16">
        <v>1622</v>
      </c>
      <c r="I53" s="41">
        <v>3.7388724035608334E-2</v>
      </c>
      <c r="J53" s="16">
        <v>1263</v>
      </c>
      <c r="K53" s="16">
        <v>1221</v>
      </c>
      <c r="L53" s="41">
        <v>0.24722564734895192</v>
      </c>
      <c r="M53" s="82">
        <v>148107.49</v>
      </c>
      <c r="N53" s="17">
        <v>7.5519544779811973E-2</v>
      </c>
      <c r="P53" s="17"/>
      <c r="Q53" s="17"/>
      <c r="R53" s="17"/>
      <c r="S53" s="17"/>
    </row>
    <row r="54" spans="2:19" x14ac:dyDescent="0.2">
      <c r="B54" s="15" t="s">
        <v>103</v>
      </c>
      <c r="C54" s="16">
        <v>13612</v>
      </c>
      <c r="D54" s="16">
        <v>2214</v>
      </c>
      <c r="E54" s="41">
        <v>0.83734939759036142</v>
      </c>
      <c r="F54" s="16">
        <v>1587</v>
      </c>
      <c r="G54" s="41">
        <v>0.28319783197831983</v>
      </c>
      <c r="H54" s="16">
        <v>1508</v>
      </c>
      <c r="I54" s="41">
        <v>4.9779458097038431E-2</v>
      </c>
      <c r="J54" s="16">
        <v>1200</v>
      </c>
      <c r="K54" s="16">
        <v>1172</v>
      </c>
      <c r="L54" s="41">
        <v>0.22281167108753319</v>
      </c>
      <c r="M54" s="82">
        <v>152014.75</v>
      </c>
      <c r="N54" s="17">
        <v>8.6100499559212465E-2</v>
      </c>
    </row>
    <row r="55" spans="2:19" x14ac:dyDescent="0.2">
      <c r="B55" s="15" t="s">
        <v>104</v>
      </c>
      <c r="C55" s="16">
        <v>12991</v>
      </c>
      <c r="D55" s="16">
        <v>1996</v>
      </c>
      <c r="E55" s="41">
        <v>0.84635516896312835</v>
      </c>
      <c r="F55" s="16">
        <v>1429</v>
      </c>
      <c r="G55" s="41">
        <v>0.28406813627254512</v>
      </c>
      <c r="H55" s="16">
        <v>1366</v>
      </c>
      <c r="I55" s="41">
        <v>4.4086773967809689E-2</v>
      </c>
      <c r="J55" s="16">
        <v>1043</v>
      </c>
      <c r="K55" s="16">
        <v>1010</v>
      </c>
      <c r="L55" s="41">
        <v>0.260614934114202</v>
      </c>
      <c r="M55" s="82">
        <v>116893.17</v>
      </c>
      <c r="N55" s="17">
        <v>7.7746131937495189E-2</v>
      </c>
      <c r="S55" s="38"/>
    </row>
    <row r="56" spans="2:19" x14ac:dyDescent="0.2">
      <c r="B56" s="15" t="s">
        <v>105</v>
      </c>
      <c r="C56" s="16">
        <v>11790</v>
      </c>
      <c r="D56" s="16">
        <v>1837</v>
      </c>
      <c r="E56" s="41">
        <v>0.84418999151823582</v>
      </c>
      <c r="F56" s="16">
        <v>1301</v>
      </c>
      <c r="G56" s="41">
        <v>0.29178007621121393</v>
      </c>
      <c r="H56" s="16">
        <v>1257</v>
      </c>
      <c r="I56" s="41">
        <v>3.382013835511144E-2</v>
      </c>
      <c r="J56" s="16">
        <v>947</v>
      </c>
      <c r="K56" s="16">
        <v>910</v>
      </c>
      <c r="L56" s="41">
        <v>0.27605409705648365</v>
      </c>
      <c r="M56" s="82">
        <v>113596.07</v>
      </c>
      <c r="N56" s="17">
        <v>7.718405428329092E-2</v>
      </c>
      <c r="S56" s="38"/>
    </row>
    <row r="57" spans="2:19" x14ac:dyDescent="0.2">
      <c r="B57" s="15" t="s">
        <v>106</v>
      </c>
      <c r="C57" s="16">
        <v>11179</v>
      </c>
      <c r="D57" s="16">
        <v>1783</v>
      </c>
      <c r="E57" s="41">
        <v>0.84050451739869403</v>
      </c>
      <c r="F57" s="16">
        <v>1228</v>
      </c>
      <c r="G57" s="41">
        <v>0.31127313516545152</v>
      </c>
      <c r="H57" s="16">
        <v>1174</v>
      </c>
      <c r="I57" s="41">
        <v>4.3973941368078195E-2</v>
      </c>
      <c r="J57" s="16">
        <v>909</v>
      </c>
      <c r="K57" s="16">
        <v>881</v>
      </c>
      <c r="L57" s="41">
        <v>0.24957410562180582</v>
      </c>
      <c r="M57" s="82">
        <v>129869.31</v>
      </c>
      <c r="N57" s="17">
        <v>7.8808480186063151E-2</v>
      </c>
    </row>
    <row r="58" spans="2:19" x14ac:dyDescent="0.2">
      <c r="B58" s="15" t="s">
        <v>107</v>
      </c>
      <c r="C58" s="16">
        <v>11486</v>
      </c>
      <c r="D58" s="16">
        <v>1680</v>
      </c>
      <c r="E58" s="41">
        <v>0.85373498171687268</v>
      </c>
      <c r="F58" s="16">
        <v>1211</v>
      </c>
      <c r="G58" s="41">
        <v>0.27916666666666667</v>
      </c>
      <c r="H58" s="16">
        <v>1173</v>
      </c>
      <c r="I58" s="41">
        <v>3.1379025598678778E-2</v>
      </c>
      <c r="J58" s="16">
        <v>870</v>
      </c>
      <c r="K58" s="16">
        <v>854</v>
      </c>
      <c r="L58" s="41">
        <v>0.27195225916453536</v>
      </c>
      <c r="M58" s="82">
        <v>108209.65</v>
      </c>
      <c r="N58" s="17">
        <v>7.4351384293923031E-2</v>
      </c>
    </row>
    <row r="59" spans="2:19" x14ac:dyDescent="0.2">
      <c r="B59" s="15" t="s">
        <v>108</v>
      </c>
      <c r="C59" s="16">
        <v>15459</v>
      </c>
      <c r="D59" s="16">
        <v>2235</v>
      </c>
      <c r="E59" s="41">
        <v>0.8554240248398991</v>
      </c>
      <c r="F59" s="16">
        <v>1584</v>
      </c>
      <c r="G59" s="41">
        <v>0.29127516778523488</v>
      </c>
      <c r="H59" s="16">
        <v>1519</v>
      </c>
      <c r="I59" s="41">
        <v>4.103535353535348E-2</v>
      </c>
      <c r="J59" s="16">
        <v>1197</v>
      </c>
      <c r="K59" s="16">
        <v>1161</v>
      </c>
      <c r="L59" s="41">
        <v>0.2356813693219223</v>
      </c>
      <c r="M59" s="82">
        <v>149955.93</v>
      </c>
      <c r="N59" s="17">
        <v>7.5101882398602757E-2</v>
      </c>
      <c r="S59" s="21"/>
    </row>
    <row r="60" spans="2:19" x14ac:dyDescent="0.2">
      <c r="B60" s="15" t="s">
        <v>109</v>
      </c>
      <c r="C60" s="16">
        <v>15861</v>
      </c>
      <c r="D60" s="16">
        <v>2399</v>
      </c>
      <c r="E60" s="41">
        <v>0.84874850261648072</v>
      </c>
      <c r="F60" s="16">
        <v>1677</v>
      </c>
      <c r="G60" s="41">
        <v>0.30095873280533558</v>
      </c>
      <c r="H60" s="16">
        <v>1590</v>
      </c>
      <c r="I60" s="41">
        <v>5.1878354203935606E-2</v>
      </c>
      <c r="J60" s="16">
        <v>1219</v>
      </c>
      <c r="K60" s="16">
        <v>1172</v>
      </c>
      <c r="L60" s="41">
        <v>0.26289308176100634</v>
      </c>
      <c r="M60" s="82">
        <v>160535.79999999999</v>
      </c>
      <c r="N60" s="17">
        <v>7.3891936195700142E-2</v>
      </c>
      <c r="S60" s="21"/>
    </row>
    <row r="61" spans="2:19" x14ac:dyDescent="0.2">
      <c r="B61" s="15" t="s">
        <v>110</v>
      </c>
      <c r="C61" s="16">
        <v>12815</v>
      </c>
      <c r="D61" s="16">
        <v>1978</v>
      </c>
      <c r="E61" s="41">
        <v>0.84564962934061649</v>
      </c>
      <c r="F61" s="16">
        <v>1394</v>
      </c>
      <c r="G61" s="41">
        <v>0.29524772497472196</v>
      </c>
      <c r="H61" s="16">
        <v>1344</v>
      </c>
      <c r="I61" s="41">
        <v>3.5868005738880937E-2</v>
      </c>
      <c r="J61" s="16">
        <v>992</v>
      </c>
      <c r="K61" s="16">
        <v>954</v>
      </c>
      <c r="L61" s="41">
        <v>0.2901785714285714</v>
      </c>
      <c r="M61" s="82">
        <v>127819.27</v>
      </c>
      <c r="N61" s="17">
        <v>7.4444010924697615E-2</v>
      </c>
      <c r="S61" s="21"/>
    </row>
    <row r="62" spans="2:19" x14ac:dyDescent="0.2">
      <c r="B62" s="15" t="s">
        <v>111</v>
      </c>
      <c r="C62" s="16">
        <v>12322</v>
      </c>
      <c r="D62" s="16">
        <v>1916</v>
      </c>
      <c r="E62" s="41">
        <v>0.84450576205161498</v>
      </c>
      <c r="F62" s="16">
        <v>1339</v>
      </c>
      <c r="G62" s="41">
        <v>0.30114822546972864</v>
      </c>
      <c r="H62" s="16">
        <v>1291</v>
      </c>
      <c r="I62" s="41">
        <v>3.5847647498132962E-2</v>
      </c>
      <c r="J62" s="16">
        <v>936</v>
      </c>
      <c r="K62" s="16">
        <v>906</v>
      </c>
      <c r="L62" s="41">
        <v>0.2982184353214562</v>
      </c>
      <c r="M62" s="82">
        <v>136410.34</v>
      </c>
      <c r="N62" s="17">
        <v>7.3527024833630911E-2</v>
      </c>
      <c r="S62" s="21"/>
    </row>
    <row r="63" spans="2:19" x14ac:dyDescent="0.2">
      <c r="B63" s="15" t="s">
        <v>112</v>
      </c>
      <c r="C63" s="16">
        <v>11633</v>
      </c>
      <c r="D63" s="16">
        <v>1868</v>
      </c>
      <c r="E63" s="41">
        <v>0.83942233301813807</v>
      </c>
      <c r="F63" s="16">
        <v>1299</v>
      </c>
      <c r="G63" s="41">
        <v>0.3046038543897216</v>
      </c>
      <c r="H63" s="16">
        <v>1239</v>
      </c>
      <c r="I63" s="41">
        <v>4.6189376443418029E-2</v>
      </c>
      <c r="J63" s="16">
        <v>892</v>
      </c>
      <c r="K63" s="16">
        <v>865</v>
      </c>
      <c r="L63" s="41">
        <v>0.30185633575464088</v>
      </c>
      <c r="M63" s="82">
        <v>112510.22</v>
      </c>
      <c r="N63" s="17">
        <v>7.4357431445027072E-2</v>
      </c>
      <c r="S63" s="21"/>
    </row>
    <row r="64" spans="2:19" x14ac:dyDescent="0.2">
      <c r="B64" s="15" t="s">
        <v>113</v>
      </c>
      <c r="C64" s="16">
        <v>9879</v>
      </c>
      <c r="D64" s="16">
        <v>1584</v>
      </c>
      <c r="E64" s="41">
        <v>0.83965988460370489</v>
      </c>
      <c r="F64" s="16">
        <v>1076</v>
      </c>
      <c r="G64" s="41">
        <v>0.32070707070707072</v>
      </c>
      <c r="H64" s="16">
        <v>1034</v>
      </c>
      <c r="I64" s="41">
        <v>3.9033457249070591E-2</v>
      </c>
      <c r="J64" s="16">
        <v>762</v>
      </c>
      <c r="K64" s="16">
        <v>748</v>
      </c>
      <c r="L64" s="41">
        <v>0.27659574468085102</v>
      </c>
      <c r="M64" s="82">
        <v>106137.9</v>
      </c>
      <c r="N64" s="17">
        <v>7.5716165603806049E-2</v>
      </c>
      <c r="S64" s="21"/>
    </row>
    <row r="65" spans="2:19" x14ac:dyDescent="0.2">
      <c r="B65" s="15" t="s">
        <v>114</v>
      </c>
      <c r="C65" s="16">
        <v>10889</v>
      </c>
      <c r="D65" s="16">
        <v>1662</v>
      </c>
      <c r="E65" s="41">
        <v>0.84736890439893475</v>
      </c>
      <c r="F65" s="16">
        <v>1174</v>
      </c>
      <c r="G65" s="41">
        <v>0.29362214199759329</v>
      </c>
      <c r="H65" s="16">
        <v>1112</v>
      </c>
      <c r="I65" s="41">
        <v>5.2810902896081813E-2</v>
      </c>
      <c r="J65" s="16">
        <v>843</v>
      </c>
      <c r="K65" s="16">
        <v>826</v>
      </c>
      <c r="L65" s="41">
        <v>0.2571942446043165</v>
      </c>
      <c r="M65" s="82">
        <v>118813.59</v>
      </c>
      <c r="N65" s="17">
        <v>7.5856368812563135E-2</v>
      </c>
      <c r="S65" s="21"/>
    </row>
    <row r="66" spans="2:19" x14ac:dyDescent="0.2">
      <c r="B66" s="15" t="s">
        <v>115</v>
      </c>
      <c r="C66" s="16">
        <v>14705</v>
      </c>
      <c r="D66" s="16">
        <v>2278</v>
      </c>
      <c r="E66" s="41">
        <v>0.84508670520231211</v>
      </c>
      <c r="F66" s="16">
        <v>1580</v>
      </c>
      <c r="G66" s="41">
        <v>0.30640913081650567</v>
      </c>
      <c r="H66" s="16">
        <v>1519</v>
      </c>
      <c r="I66" s="41">
        <v>3.8607594936708844E-2</v>
      </c>
      <c r="J66" s="16">
        <v>1154</v>
      </c>
      <c r="K66" s="16">
        <v>1115</v>
      </c>
      <c r="L66" s="41">
        <v>0.26596445029624749</v>
      </c>
      <c r="M66" s="82">
        <v>133370.5</v>
      </c>
      <c r="N66" s="17">
        <v>7.5824549472968378E-2</v>
      </c>
      <c r="S66" s="21"/>
    </row>
    <row r="67" spans="2:19" x14ac:dyDescent="0.2">
      <c r="B67" s="15" t="s">
        <v>116</v>
      </c>
      <c r="C67" s="16">
        <v>15154</v>
      </c>
      <c r="D67" s="16">
        <v>2375</v>
      </c>
      <c r="E67" s="41">
        <v>0.84327570278474329</v>
      </c>
      <c r="F67" s="16">
        <v>1648</v>
      </c>
      <c r="G67" s="41">
        <v>0.30610526315789477</v>
      </c>
      <c r="H67" s="16">
        <v>1581</v>
      </c>
      <c r="I67" s="41">
        <v>4.0655339805825252E-2</v>
      </c>
      <c r="J67" s="16">
        <v>1201</v>
      </c>
      <c r="K67" s="16">
        <v>1171</v>
      </c>
      <c r="L67" s="41">
        <v>0.25932953826691962</v>
      </c>
      <c r="M67" s="82">
        <v>154724</v>
      </c>
      <c r="N67" s="17">
        <v>7.7273327174343404E-2</v>
      </c>
      <c r="S67" s="21"/>
    </row>
    <row r="68" spans="2:19" x14ac:dyDescent="0.2">
      <c r="B68" s="15" t="s">
        <v>117</v>
      </c>
      <c r="C68" s="16">
        <v>12145</v>
      </c>
      <c r="D68" s="16">
        <v>2009</v>
      </c>
      <c r="E68" s="41">
        <v>0.83458213256484148</v>
      </c>
      <c r="F68" s="16">
        <v>1426</v>
      </c>
      <c r="G68" s="41">
        <v>0.29019412643106024</v>
      </c>
      <c r="H68" s="16">
        <v>1353</v>
      </c>
      <c r="I68" s="41">
        <v>5.1192145862552607E-2</v>
      </c>
      <c r="J68" s="16">
        <v>1004</v>
      </c>
      <c r="K68" s="16">
        <v>974</v>
      </c>
      <c r="L68" s="41">
        <v>0.28011825572801186</v>
      </c>
      <c r="M68" s="82">
        <v>129897.99</v>
      </c>
      <c r="N68" s="17">
        <v>8.0197612186084802E-2</v>
      </c>
      <c r="S68" s="21"/>
    </row>
    <row r="69" spans="2:19" x14ac:dyDescent="0.2">
      <c r="B69" s="15" t="s">
        <v>118</v>
      </c>
      <c r="C69" s="16">
        <v>10140</v>
      </c>
      <c r="D69" s="16">
        <v>1687</v>
      </c>
      <c r="E69" s="41">
        <v>0.83362919132149904</v>
      </c>
      <c r="F69" s="16">
        <v>1114</v>
      </c>
      <c r="G69" s="41">
        <v>0.33965619442797867</v>
      </c>
      <c r="H69" s="16">
        <v>1057</v>
      </c>
      <c r="I69" s="41">
        <v>5.1166965888689409E-2</v>
      </c>
      <c r="J69" s="16">
        <v>796</v>
      </c>
      <c r="K69" s="16">
        <v>761</v>
      </c>
      <c r="L69" s="41">
        <v>0.28003784295175027</v>
      </c>
      <c r="M69" s="82">
        <v>92821.54</v>
      </c>
      <c r="N69" s="17">
        <v>7.504930966469428E-2</v>
      </c>
      <c r="S69" s="21"/>
    </row>
    <row r="70" spans="2:19" x14ac:dyDescent="0.2">
      <c r="B70" s="15" t="s">
        <v>119</v>
      </c>
      <c r="C70" s="16">
        <v>10808</v>
      </c>
      <c r="D70" s="16">
        <v>1758</v>
      </c>
      <c r="E70" s="41">
        <v>0.83734270910436714</v>
      </c>
      <c r="F70" s="16">
        <v>1258</v>
      </c>
      <c r="G70" s="41">
        <v>0.28441410693970426</v>
      </c>
      <c r="H70" s="16">
        <v>1193</v>
      </c>
      <c r="I70" s="41">
        <v>5.1669316375198782E-2</v>
      </c>
      <c r="J70" s="16">
        <v>864</v>
      </c>
      <c r="K70" s="16">
        <v>838</v>
      </c>
      <c r="L70" s="41">
        <v>0.29756915339480305</v>
      </c>
      <c r="M70" s="82">
        <v>102447.61</v>
      </c>
      <c r="N70" s="17">
        <v>7.7535159141376764E-2</v>
      </c>
    </row>
    <row r="71" spans="2:19" x14ac:dyDescent="0.2">
      <c r="B71" s="15" t="s">
        <v>120</v>
      </c>
      <c r="C71" s="16">
        <v>10113</v>
      </c>
      <c r="D71" s="16">
        <v>1614</v>
      </c>
      <c r="E71" s="41">
        <v>0.840403441115396</v>
      </c>
      <c r="F71" s="16">
        <v>1123</v>
      </c>
      <c r="G71" s="41">
        <v>0.30421313506815362</v>
      </c>
      <c r="H71" s="16">
        <v>1060</v>
      </c>
      <c r="I71" s="41">
        <v>5.6099732858414963E-2</v>
      </c>
      <c r="J71" s="16">
        <v>786</v>
      </c>
      <c r="K71" s="16">
        <v>764</v>
      </c>
      <c r="L71" s="41">
        <v>0.27924528301886797</v>
      </c>
      <c r="M71" s="82">
        <v>92726.67</v>
      </c>
      <c r="N71" s="17">
        <v>7.554632651043211E-2</v>
      </c>
    </row>
    <row r="72" spans="2:19" x14ac:dyDescent="0.2">
      <c r="B72" s="15" t="s">
        <v>121</v>
      </c>
      <c r="C72" s="16">
        <v>10683</v>
      </c>
      <c r="D72" s="16">
        <v>1631</v>
      </c>
      <c r="E72" s="41">
        <v>0.84732752972011605</v>
      </c>
      <c r="F72" s="16">
        <v>1092</v>
      </c>
      <c r="G72" s="41">
        <v>0.33047210300429186</v>
      </c>
      <c r="H72" s="16">
        <v>1050</v>
      </c>
      <c r="I72" s="41">
        <v>3.8461538461538436E-2</v>
      </c>
      <c r="J72" s="16">
        <v>815</v>
      </c>
      <c r="K72" s="16">
        <v>773</v>
      </c>
      <c r="L72" s="41">
        <v>0.26380952380952383</v>
      </c>
      <c r="M72" s="82">
        <v>97684.23</v>
      </c>
      <c r="N72" s="17">
        <v>7.235795188617429E-2</v>
      </c>
    </row>
    <row r="73" spans="2:19" x14ac:dyDescent="0.2">
      <c r="B73" s="15" t="s">
        <v>122</v>
      </c>
      <c r="C73" s="16">
        <v>13554</v>
      </c>
      <c r="D73" s="16">
        <v>2110</v>
      </c>
      <c r="E73" s="41">
        <v>0.84432639811125865</v>
      </c>
      <c r="F73" s="16">
        <v>1437</v>
      </c>
      <c r="G73" s="41">
        <v>0.318957345971564</v>
      </c>
      <c r="H73" s="16">
        <v>1379</v>
      </c>
      <c r="I73" s="41">
        <v>4.0361864996520502E-2</v>
      </c>
      <c r="J73" s="16">
        <v>1045</v>
      </c>
      <c r="K73" s="16">
        <v>1010</v>
      </c>
      <c r="L73" s="41">
        <v>0.2675852066715011</v>
      </c>
      <c r="M73" s="82">
        <v>126107.02</v>
      </c>
      <c r="N73" s="17">
        <v>7.4516747823520732E-2</v>
      </c>
    </row>
    <row r="74" spans="2:19" x14ac:dyDescent="0.2">
      <c r="B74" s="15" t="s">
        <v>123</v>
      </c>
      <c r="C74" s="16">
        <v>14875</v>
      </c>
      <c r="D74" s="16">
        <v>2363</v>
      </c>
      <c r="E74" s="41">
        <v>0.84114285714285719</v>
      </c>
      <c r="F74" s="16">
        <v>1618</v>
      </c>
      <c r="G74" s="41">
        <v>0.31527719001269572</v>
      </c>
      <c r="H74" s="16">
        <v>1549</v>
      </c>
      <c r="I74" s="41">
        <v>4.2645241038318904E-2</v>
      </c>
      <c r="J74" s="16">
        <v>1155</v>
      </c>
      <c r="K74" s="16">
        <v>1121</v>
      </c>
      <c r="L74" s="41">
        <v>0.27630729502905105</v>
      </c>
      <c r="M74" s="82">
        <v>147750.45000000001</v>
      </c>
      <c r="N74" s="17">
        <v>7.5361344537815123E-2</v>
      </c>
    </row>
    <row r="75" spans="2:19" x14ac:dyDescent="0.2">
      <c r="B75" s="15" t="s">
        <v>31</v>
      </c>
      <c r="C75" s="16">
        <v>12331</v>
      </c>
      <c r="D75" s="16">
        <v>2012</v>
      </c>
      <c r="E75" s="41">
        <v>0.83683399562079308</v>
      </c>
      <c r="F75" s="16">
        <v>1409</v>
      </c>
      <c r="G75" s="41">
        <v>0.29970178926441349</v>
      </c>
      <c r="H75" s="16">
        <v>1342</v>
      </c>
      <c r="I75" s="41">
        <v>4.7551454932576287E-2</v>
      </c>
      <c r="J75" s="16">
        <v>1018</v>
      </c>
      <c r="K75" s="16">
        <v>989</v>
      </c>
      <c r="L75" s="41">
        <v>0.26304023845007451</v>
      </c>
      <c r="M75" s="82">
        <v>124038.6</v>
      </c>
      <c r="N75" s="17">
        <v>8.0204362987592245E-2</v>
      </c>
    </row>
    <row r="76" spans="2:19" x14ac:dyDescent="0.2">
      <c r="B76" s="15" t="s">
        <v>32</v>
      </c>
      <c r="C76" s="16">
        <v>11086</v>
      </c>
      <c r="D76" s="16">
        <v>1792</v>
      </c>
      <c r="E76" s="41">
        <v>0.83835468158037163</v>
      </c>
      <c r="F76" s="16">
        <v>1261</v>
      </c>
      <c r="G76" s="41">
        <v>0.2963169642857143</v>
      </c>
      <c r="H76" s="16">
        <v>1184</v>
      </c>
      <c r="I76" s="41">
        <v>6.1062648691514676E-2</v>
      </c>
      <c r="J76" s="16">
        <v>897</v>
      </c>
      <c r="K76" s="16">
        <v>855</v>
      </c>
      <c r="L76" s="41">
        <v>0.2778716216216216</v>
      </c>
      <c r="M76" s="82">
        <v>115638.58</v>
      </c>
      <c r="N76" s="17">
        <v>7.7124300920079381E-2</v>
      </c>
    </row>
    <row r="77" spans="2:19" x14ac:dyDescent="0.2">
      <c r="B77" s="15" t="s">
        <v>35</v>
      </c>
      <c r="C77" s="16">
        <v>10779</v>
      </c>
      <c r="D77" s="16">
        <v>1701</v>
      </c>
      <c r="E77" s="41">
        <v>0.84219315335374345</v>
      </c>
      <c r="F77" s="16">
        <v>1182</v>
      </c>
      <c r="G77" s="41">
        <v>0.30511463844797182</v>
      </c>
      <c r="H77" s="16">
        <v>1134</v>
      </c>
      <c r="I77" s="41">
        <v>4.0609137055837574E-2</v>
      </c>
      <c r="J77" s="16">
        <v>808</v>
      </c>
      <c r="K77" s="16">
        <v>796</v>
      </c>
      <c r="L77" s="41">
        <v>0.29805996472663143</v>
      </c>
      <c r="M77" s="82">
        <v>113359.75</v>
      </c>
      <c r="N77" s="17">
        <v>7.3847295667501617E-2</v>
      </c>
    </row>
    <row r="78" spans="2:19" x14ac:dyDescent="0.2">
      <c r="B78" s="15" t="s">
        <v>36</v>
      </c>
      <c r="C78" s="16">
        <v>9859</v>
      </c>
      <c r="D78" s="16">
        <v>1525</v>
      </c>
      <c r="E78" s="41">
        <v>0.84531899786996656</v>
      </c>
      <c r="F78" s="16">
        <v>1036</v>
      </c>
      <c r="G78" s="41">
        <v>0.32065573770491806</v>
      </c>
      <c r="H78" s="16">
        <v>998</v>
      </c>
      <c r="I78" s="41">
        <v>3.6679536679536717E-2</v>
      </c>
      <c r="J78" s="16">
        <v>756</v>
      </c>
      <c r="K78" s="16">
        <v>717</v>
      </c>
      <c r="L78" s="41">
        <v>0.28156312625250501</v>
      </c>
      <c r="M78" s="82">
        <v>94563.87</v>
      </c>
      <c r="N78" s="17">
        <v>7.2725428542448525E-2</v>
      </c>
    </row>
    <row r="79" spans="2:19" x14ac:dyDescent="0.2">
      <c r="B79" s="15" t="s">
        <v>37</v>
      </c>
      <c r="C79" s="16">
        <v>10372</v>
      </c>
      <c r="D79" s="16">
        <v>1625</v>
      </c>
      <c r="E79" s="41">
        <v>0.84332819128422676</v>
      </c>
      <c r="F79" s="16">
        <v>1128</v>
      </c>
      <c r="G79" s="41">
        <v>0.30584615384615388</v>
      </c>
      <c r="H79" s="16">
        <v>1063</v>
      </c>
      <c r="I79" s="41">
        <v>5.7624113475177263E-2</v>
      </c>
      <c r="J79" s="16">
        <v>831</v>
      </c>
      <c r="K79" s="16">
        <v>776</v>
      </c>
      <c r="L79" s="41">
        <v>0.26999059266227654</v>
      </c>
      <c r="M79" s="82">
        <v>114979.42</v>
      </c>
      <c r="N79" s="17">
        <v>7.4816814500578477E-2</v>
      </c>
    </row>
    <row r="80" spans="2:19" x14ac:dyDescent="0.2">
      <c r="B80" s="15" t="s">
        <v>38</v>
      </c>
      <c r="C80" s="16">
        <v>13626</v>
      </c>
      <c r="D80" s="16">
        <v>2147</v>
      </c>
      <c r="E80" s="41">
        <v>0.8424335828563041</v>
      </c>
      <c r="F80" s="16">
        <v>1389</v>
      </c>
      <c r="G80" s="41">
        <v>0.35305076851420591</v>
      </c>
      <c r="H80" s="16">
        <v>1336</v>
      </c>
      <c r="I80" s="41">
        <v>3.8156947444204503E-2</v>
      </c>
      <c r="J80" s="16">
        <v>1060</v>
      </c>
      <c r="K80" s="16">
        <v>1002</v>
      </c>
      <c r="L80" s="41">
        <v>0.25</v>
      </c>
      <c r="M80" s="82">
        <v>146120.73000000001</v>
      </c>
      <c r="N80" s="17">
        <v>7.3535887274328485E-2</v>
      </c>
    </row>
    <row r="81" spans="2:14" x14ac:dyDescent="0.2">
      <c r="B81" s="15" t="s">
        <v>39</v>
      </c>
      <c r="C81" s="16">
        <v>14240</v>
      </c>
      <c r="D81" s="16">
        <v>2298</v>
      </c>
      <c r="E81" s="41">
        <v>0.83862359550561805</v>
      </c>
      <c r="F81" s="16">
        <v>1543</v>
      </c>
      <c r="G81" s="41">
        <v>0.32854656222802436</v>
      </c>
      <c r="H81" s="16">
        <v>1468</v>
      </c>
      <c r="I81" s="41">
        <v>4.8606610499027814E-2</v>
      </c>
      <c r="J81" s="16">
        <v>1199</v>
      </c>
      <c r="K81" s="16">
        <v>1122</v>
      </c>
      <c r="L81" s="41">
        <v>0.23569482288828336</v>
      </c>
      <c r="M81" s="82">
        <v>149822.68</v>
      </c>
      <c r="N81" s="17">
        <v>7.8792134831460678E-2</v>
      </c>
    </row>
    <row r="82" spans="2:14" x14ac:dyDescent="0.2">
      <c r="B82" s="15" t="s">
        <v>40</v>
      </c>
      <c r="C82" s="16">
        <v>13228</v>
      </c>
      <c r="D82" s="16">
        <v>2161</v>
      </c>
      <c r="E82" s="41">
        <v>0.83663441185364373</v>
      </c>
      <c r="F82" s="16">
        <v>1471</v>
      </c>
      <c r="G82" s="41">
        <v>0.31929662193428965</v>
      </c>
      <c r="H82" s="16">
        <v>1414</v>
      </c>
      <c r="I82" s="41">
        <v>3.874915023793335E-2</v>
      </c>
      <c r="J82" s="16">
        <v>1134</v>
      </c>
      <c r="K82" s="16">
        <v>1061</v>
      </c>
      <c r="L82" s="41">
        <v>0.24964639321074966</v>
      </c>
      <c r="M82" s="82">
        <v>134190.48000000001</v>
      </c>
      <c r="N82" s="17">
        <v>8.0208648321741766E-2</v>
      </c>
    </row>
    <row r="83" spans="2:14" x14ac:dyDescent="0.2">
      <c r="B83" s="15" t="s">
        <v>41</v>
      </c>
      <c r="C83" s="16">
        <v>13057</v>
      </c>
      <c r="D83" s="16">
        <v>2163</v>
      </c>
      <c r="E83" s="41">
        <v>0.8343417324040745</v>
      </c>
      <c r="F83" s="16">
        <v>1524</v>
      </c>
      <c r="G83" s="41">
        <v>0.29542302357836336</v>
      </c>
      <c r="H83" s="16">
        <v>1447</v>
      </c>
      <c r="I83" s="41">
        <v>5.0524934383202047E-2</v>
      </c>
      <c r="J83" s="16">
        <v>1138</v>
      </c>
      <c r="K83" s="16">
        <v>1065</v>
      </c>
      <c r="L83" s="41">
        <v>0.26399447131997233</v>
      </c>
      <c r="M83" s="82">
        <v>136554.4</v>
      </c>
      <c r="N83" s="17">
        <v>8.1565443823236577E-2</v>
      </c>
    </row>
    <row r="84" spans="2:14" x14ac:dyDescent="0.2">
      <c r="B84" s="15" t="s">
        <v>30</v>
      </c>
      <c r="C84" s="16">
        <v>773899</v>
      </c>
      <c r="D84" s="16">
        <v>121083</v>
      </c>
      <c r="E84" s="41">
        <v>0.84354159909755666</v>
      </c>
      <c r="F84" s="16">
        <v>83040</v>
      </c>
      <c r="G84" s="41">
        <v>0.31418944030128093</v>
      </c>
      <c r="H84" s="16">
        <v>79625</v>
      </c>
      <c r="I84" s="41">
        <v>4.1124759152215806E-2</v>
      </c>
      <c r="J84" s="16">
        <v>59893</v>
      </c>
      <c r="K84" s="16">
        <v>57874</v>
      </c>
      <c r="L84" s="41">
        <v>0.27316797488226063</v>
      </c>
      <c r="M84" s="82">
        <v>7424479.6200000001</v>
      </c>
      <c r="N84" s="17">
        <v>7.478236824185068E-2</v>
      </c>
    </row>
  </sheetData>
  <mergeCells count="2">
    <mergeCell ref="D2:E2"/>
    <mergeCell ref="J2:K2"/>
  </mergeCells>
  <pageMargins left="0.7" right="0.7" top="0.78740157499999996" bottom="0.78740157499999996" header="0.3" footer="0.3"/>
  <pageSetup paperSize="9" orientation="portrait" horizontalDpi="4294967293" verticalDpi="4294967293" r:id="rId2"/>
  <drawing r:id="rId3"/>
  <extLst>
    <ext xmlns:x14="http://schemas.microsoft.com/office/spreadsheetml/2009/9/main" uri="{A8765BA9-456A-4dab-B4F3-ACF838C121DE}">
      <x14:slicerList>
        <x14:slicer r:id="rId4"/>
      </x14:slicerList>
    </ext>
    <ext xmlns:x15="http://schemas.microsoft.com/office/spreadsheetml/2010/11/main" uri="{7E03D99C-DC04-49d9-9315-930204A7B6E9}">
      <x15:timelineRefs>
        <x15:timelineRef r:id="rId5"/>
      </x15:timelineRef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AL1342"/>
  <sheetViews>
    <sheetView showGridLines="0" tabSelected="1" topLeftCell="B4" zoomScale="80" zoomScaleNormal="80" workbookViewId="0">
      <selection activeCell="S47" sqref="S47"/>
    </sheetView>
  </sheetViews>
  <sheetFormatPr baseColWidth="10" defaultColWidth="11" defaultRowHeight="11.4" x14ac:dyDescent="0.2"/>
  <cols>
    <col min="1" max="1" width="3.09765625" style="112" hidden="1" customWidth="1"/>
    <col min="2" max="2" width="3.09765625" style="112" customWidth="1"/>
    <col min="3" max="3" width="4.09765625" style="112" customWidth="1"/>
    <col min="4" max="4" width="10.5" customWidth="1"/>
    <col min="5" max="6" width="9.59765625" customWidth="1"/>
    <col min="7" max="11" width="12" customWidth="1"/>
    <col min="12" max="13" width="9.8984375" customWidth="1"/>
    <col min="14" max="16" width="12" customWidth="1"/>
    <col min="17" max="17" width="3.19921875" customWidth="1"/>
    <col min="18" max="18" width="12.3984375" customWidth="1"/>
    <col min="19" max="19" width="35.796875" customWidth="1"/>
    <col min="20" max="20" width="12.69921875" customWidth="1"/>
    <col min="21" max="21" width="9.8984375" customWidth="1"/>
    <col min="22" max="22" width="7.5" customWidth="1"/>
    <col min="23" max="24" width="11.796875" customWidth="1"/>
    <col min="25" max="26" width="5.8984375" customWidth="1"/>
    <col min="27" max="5309" width="24.19921875" bestFit="1" customWidth="1"/>
    <col min="5310" max="5316" width="24.19921875" customWidth="1"/>
    <col min="5317" max="9729" width="24.19921875" bestFit="1" customWidth="1"/>
    <col min="9730" max="9730" width="24.69921875" bestFit="1" customWidth="1"/>
    <col min="9731" max="9731" width="22.3984375" bestFit="1" customWidth="1"/>
    <col min="9732" max="9732" width="19.09765625" bestFit="1" customWidth="1"/>
    <col min="9733" max="9733" width="24" bestFit="1" customWidth="1"/>
    <col min="9734" max="9734" width="19.3984375" bestFit="1" customWidth="1"/>
    <col min="9735" max="9735" width="29.19921875" bestFit="1" customWidth="1"/>
    <col min="9736" max="9736" width="19.3984375" bestFit="1" customWidth="1"/>
    <col min="9737" max="9737" width="31.19921875" bestFit="1" customWidth="1"/>
    <col min="9738" max="9738" width="15.09765625" bestFit="1" customWidth="1"/>
    <col min="9739" max="9739" width="19.3984375" bestFit="1" customWidth="1"/>
    <col min="9740" max="9740" width="16.69921875" bestFit="1" customWidth="1"/>
  </cols>
  <sheetData>
    <row r="2" spans="4:22" ht="12" x14ac:dyDescent="0.2">
      <c r="D2" s="52" t="s">
        <v>63</v>
      </c>
      <c r="E2" s="133" vm="4">
        <f>CUBEVALUE("ThisWorkbookDataModel","[Measures].[MaxDate]")</f>
        <v>42814</v>
      </c>
      <c r="F2" s="133"/>
      <c r="H2" t="s">
        <v>286</v>
      </c>
      <c r="I2" s="132">
        <v>11</v>
      </c>
      <c r="J2" s="3"/>
    </row>
    <row r="3" spans="4:22" x14ac:dyDescent="0.2">
      <c r="R3" s="58"/>
      <c r="S3" s="58"/>
    </row>
    <row r="4" spans="4:22" x14ac:dyDescent="0.2">
      <c r="U4" s="58"/>
      <c r="V4" s="58"/>
    </row>
    <row r="5" spans="4:22" x14ac:dyDescent="0.2">
      <c r="R5" s="108"/>
      <c r="S5" s="108"/>
      <c r="U5" s="58"/>
    </row>
    <row r="6" spans="4:22" x14ac:dyDescent="0.2">
      <c r="U6" s="109"/>
    </row>
    <row r="7" spans="4:22" x14ac:dyDescent="0.2">
      <c r="U7" s="110"/>
    </row>
    <row r="8" spans="4:22" x14ac:dyDescent="0.2">
      <c r="U8" s="110"/>
    </row>
    <row r="10" spans="4:22" x14ac:dyDescent="0.2">
      <c r="U10" s="58"/>
    </row>
    <row r="13" spans="4:22" x14ac:dyDescent="0.2">
      <c r="H13" s="3"/>
    </row>
    <row r="16" spans="4:22" x14ac:dyDescent="0.2">
      <c r="N16" s="38"/>
    </row>
    <row r="18" spans="1:38" x14ac:dyDescent="0.2">
      <c r="N18" s="38"/>
      <c r="R18" s="58"/>
      <c r="S18" s="58"/>
      <c r="T18" s="58"/>
      <c r="U18" s="58"/>
      <c r="V18" s="58"/>
      <c r="W18" s="58"/>
      <c r="X18" s="58"/>
      <c r="Y18" s="58"/>
      <c r="Z18" s="58"/>
      <c r="AA18" s="58"/>
      <c r="AB18" s="58"/>
      <c r="AC18" s="58"/>
      <c r="AD18" s="58"/>
      <c r="AE18" s="58"/>
    </row>
    <row r="19" spans="1:38" x14ac:dyDescent="0.2">
      <c r="D19" s="4" t="str">
        <f ca="1">"Bench"&amp;": "&amp;Bench!J2</f>
        <v xml:space="preserve">Bench: 2017-01-01  bis  2017-02-28 </v>
      </c>
      <c r="E19" s="5"/>
      <c r="F19" s="6"/>
      <c r="G19" s="5"/>
      <c r="H19" s="5"/>
      <c r="I19" s="5"/>
      <c r="J19" s="5"/>
      <c r="K19" s="7"/>
      <c r="L19" s="5"/>
      <c r="M19" s="5"/>
      <c r="N19" s="5"/>
      <c r="O19" s="7"/>
      <c r="P19" s="74"/>
      <c r="Q19" s="18"/>
    </row>
    <row r="20" spans="1:38" x14ac:dyDescent="0.2">
      <c r="D20" s="8" t="s">
        <v>1</v>
      </c>
      <c r="E20" s="9">
        <f ca="1">Bench!C18</f>
        <v>9859</v>
      </c>
      <c r="F20" s="9">
        <f ca="1">Bench!D18</f>
        <v>1525</v>
      </c>
      <c r="G20" s="10">
        <f ca="1">Bench!E18</f>
        <v>0.83204314168913629</v>
      </c>
      <c r="H20" s="9">
        <f ca="1">Bench!F18</f>
        <v>1036</v>
      </c>
      <c r="I20" s="10">
        <f ca="1">Bench!G18</f>
        <v>0.27916666666666667</v>
      </c>
      <c r="J20" s="9">
        <f ca="1">Bench!H18</f>
        <v>997</v>
      </c>
      <c r="K20" s="10">
        <f ca="1">Bench!I18</f>
        <v>2.6518391787852869E-2</v>
      </c>
      <c r="L20" s="9">
        <f ca="1">Bench!J18</f>
        <v>710</v>
      </c>
      <c r="M20" s="9">
        <f ca="1">Bench!K18</f>
        <v>693</v>
      </c>
      <c r="N20" s="10">
        <f ca="1">Bench!L18</f>
        <v>0.22281167108753319</v>
      </c>
      <c r="O20" s="9">
        <f ca="1">Bench!M18</f>
        <v>85933.23</v>
      </c>
      <c r="P20" s="75">
        <f ca="1">Bench!N18</f>
        <v>6.5707620528771382E-2</v>
      </c>
      <c r="Q20" s="10"/>
      <c r="AG20" s="3" t="s">
        <v>26</v>
      </c>
      <c r="AH20" s="3" t="s">
        <v>27</v>
      </c>
      <c r="AI20" s="3" t="s">
        <v>28</v>
      </c>
      <c r="AJ20" s="3" t="s">
        <v>29</v>
      </c>
    </row>
    <row r="21" spans="1:38" x14ac:dyDescent="0.2">
      <c r="D21" s="8" t="s">
        <v>2</v>
      </c>
      <c r="E21" s="9">
        <f ca="1">Bench!C19</f>
        <v>19062</v>
      </c>
      <c r="F21" s="9">
        <f ca="1">Bench!D19</f>
        <v>3085</v>
      </c>
      <c r="G21" s="10">
        <f ca="1">Bench!E19</f>
        <v>0.8554240248398991</v>
      </c>
      <c r="H21" s="9">
        <f ca="1">Bench!F19</f>
        <v>2045</v>
      </c>
      <c r="I21" s="10">
        <f ca="1">Bench!G19</f>
        <v>0.35557545902373489</v>
      </c>
      <c r="J21" s="9">
        <f ca="1">Bench!H19</f>
        <v>1970</v>
      </c>
      <c r="K21" s="10">
        <f ca="1">Bench!I19</f>
        <v>6.1062648691514676E-2</v>
      </c>
      <c r="L21" s="9">
        <f ca="1">Bench!J19</f>
        <v>1495</v>
      </c>
      <c r="M21" s="9">
        <f ca="1">Bench!K19</f>
        <v>1459</v>
      </c>
      <c r="N21" s="10">
        <f ca="1">Bench!L19</f>
        <v>0.32432432432432434</v>
      </c>
      <c r="O21" s="9">
        <f ca="1">Bench!M19</f>
        <v>182594.91</v>
      </c>
      <c r="P21" s="76">
        <f ca="1">Bench!N19</f>
        <v>8.6100499559212465E-2</v>
      </c>
      <c r="Q21" s="11"/>
      <c r="AG21" s="17">
        <v>0.83799999999999997</v>
      </c>
      <c r="AH21" s="17">
        <v>0.29799999999999999</v>
      </c>
      <c r="AI21" s="17">
        <v>3.5000000000000003E-2</v>
      </c>
      <c r="AJ21" s="17">
        <v>0.25</v>
      </c>
    </row>
    <row r="22" spans="1:38" x14ac:dyDescent="0.2">
      <c r="D22" s="8" t="s">
        <v>3</v>
      </c>
      <c r="E22" s="9">
        <f ca="1">Bench!C20</f>
        <v>13116.93220338983</v>
      </c>
      <c r="F22" s="9">
        <f ca="1">Bench!D20</f>
        <v>2052.2542372881358</v>
      </c>
      <c r="G22" s="10">
        <f ca="1">Bench!E20</f>
        <v>0.84349373483894174</v>
      </c>
      <c r="H22" s="9">
        <f ca="1">Bench!F20</f>
        <v>1407.457627118644</v>
      </c>
      <c r="I22" s="10">
        <f ca="1">Bench!G20</f>
        <v>0.31321623153327549</v>
      </c>
      <c r="J22" s="9">
        <f ca="1">Bench!H20</f>
        <v>1349.5762711864406</v>
      </c>
      <c r="K22" s="10">
        <f ca="1">Bench!I20</f>
        <v>4.1285590524173119E-2</v>
      </c>
      <c r="L22" s="9">
        <f ca="1">Bench!J20</f>
        <v>1015.1355932203389</v>
      </c>
      <c r="M22" s="9">
        <f ca="1">Bench!K20</f>
        <v>980.91525423728808</v>
      </c>
      <c r="N22" s="10">
        <f ca="1">Bench!L20</f>
        <v>0.27444260922656993</v>
      </c>
      <c r="O22" s="9">
        <f ca="1">Bench!M20</f>
        <v>125838.63762711865</v>
      </c>
      <c r="P22" s="75">
        <f ca="1">Bench!N20</f>
        <v>7.4744000816371614E-2</v>
      </c>
      <c r="Q22" s="10"/>
    </row>
    <row r="23" spans="1:38" x14ac:dyDescent="0.2">
      <c r="D23" s="12" t="s">
        <v>4</v>
      </c>
      <c r="E23" s="13">
        <f ca="1">Bench!C21</f>
        <v>12581</v>
      </c>
      <c r="F23" s="13">
        <f ca="1">Bench!D21</f>
        <v>2012</v>
      </c>
      <c r="G23" s="14">
        <f ca="1">Bench!E21</f>
        <v>0.84327570278474329</v>
      </c>
      <c r="H23" s="13">
        <f ca="1">Bench!F21</f>
        <v>1394</v>
      </c>
      <c r="I23" s="14">
        <f ca="1">Bench!G21</f>
        <v>0.31409875074360505</v>
      </c>
      <c r="J23" s="13">
        <f ca="1">Bench!H21</f>
        <v>1342</v>
      </c>
      <c r="K23" s="14">
        <f ca="1">Bench!I21</f>
        <v>3.8952745849297532E-2</v>
      </c>
      <c r="L23" s="13">
        <f ca="1">Bench!J21</f>
        <v>1004</v>
      </c>
      <c r="M23" s="13">
        <f ca="1">Bench!K21</f>
        <v>974</v>
      </c>
      <c r="N23" s="14">
        <f ca="1">Bench!L21</f>
        <v>0.27605409705648365</v>
      </c>
      <c r="O23" s="13">
        <f ca="1">Bench!M21</f>
        <v>124496.75</v>
      </c>
      <c r="P23" s="77">
        <f ca="1">Bench!N21</f>
        <v>7.4816814500578477E-2</v>
      </c>
      <c r="Q23" s="10"/>
      <c r="R23" s="18"/>
      <c r="S23" s="18"/>
      <c r="T23" s="18"/>
      <c r="U23" s="18"/>
      <c r="V23" s="18"/>
      <c r="W23" s="18"/>
      <c r="X23" s="18"/>
      <c r="Y23" s="18"/>
      <c r="Z23" s="18"/>
      <c r="AA23" s="18"/>
      <c r="AB23" s="18"/>
      <c r="AC23" s="18"/>
      <c r="AD23" s="18"/>
      <c r="AE23" s="18"/>
    </row>
    <row r="24" spans="1:38" x14ac:dyDescent="0.2">
      <c r="R24" s="18" t="str">
        <f t="array" ref="R24">IFERROR(INDEX(#REF!,LARGE((#REF!=#REF!)*(ROW(#REF!)-1),COUNTIF(#REF!,#REF!)+1-ROW(#REF!)))," ")</f>
        <v xml:space="preserve"> </v>
      </c>
      <c r="S24" s="18"/>
      <c r="T24" s="18"/>
      <c r="U24" s="18"/>
      <c r="V24" s="18"/>
      <c r="W24" s="18"/>
      <c r="X24" s="18"/>
      <c r="Y24" s="18"/>
      <c r="Z24" s="18"/>
      <c r="AA24" s="18"/>
      <c r="AB24" s="18"/>
      <c r="AC24" s="18"/>
      <c r="AD24" s="18"/>
      <c r="AE24" s="18"/>
    </row>
    <row r="25" spans="1:38" x14ac:dyDescent="0.2">
      <c r="D25" s="4" t="s">
        <v>13</v>
      </c>
      <c r="E25" s="5"/>
      <c r="F25" s="6"/>
      <c r="G25" s="31">
        <f>AG21</f>
        <v>0.83799999999999997</v>
      </c>
      <c r="H25" s="5"/>
      <c r="I25" s="39">
        <f>AH21</f>
        <v>0.29799999999999999</v>
      </c>
      <c r="J25" s="40"/>
      <c r="K25" s="39">
        <f>AI21</f>
        <v>3.5000000000000003E-2</v>
      </c>
      <c r="L25" s="40"/>
      <c r="M25" s="40"/>
      <c r="N25" s="39">
        <f>AJ21</f>
        <v>0.25</v>
      </c>
      <c r="O25" s="6"/>
      <c r="P25" s="81"/>
      <c r="Q25" s="114"/>
      <c r="R25" s="18" t="str">
        <f t="array" ref="R25">IFERROR(INDEX(#REF!,LARGE((#REF!=#REF!)*(ROW(#REF!)-1),COUNTIF(#REF!,#REF!)+1-ROW(#REF!)))," ")</f>
        <v xml:space="preserve"> </v>
      </c>
      <c r="S25" s="18"/>
      <c r="T25" s="18"/>
      <c r="U25" s="18"/>
      <c r="V25" s="18"/>
      <c r="W25" s="18"/>
      <c r="X25" s="18"/>
      <c r="Y25" s="18"/>
      <c r="Z25" s="18"/>
      <c r="AA25" s="18"/>
      <c r="AB25" s="18"/>
      <c r="AC25" s="18"/>
      <c r="AD25" s="18"/>
      <c r="AE25" s="18"/>
      <c r="AF25" s="3"/>
      <c r="AG25" s="3"/>
      <c r="AH25" s="3"/>
      <c r="AI25" s="3"/>
      <c r="AJ25" s="3"/>
      <c r="AK25" s="32"/>
      <c r="AL25" s="33"/>
    </row>
    <row r="26" spans="1:38" x14ac:dyDescent="0.2">
      <c r="D26" s="12"/>
      <c r="E26" s="13"/>
      <c r="F26" s="13"/>
      <c r="G26" s="20"/>
      <c r="H26" s="13"/>
      <c r="I26" s="20"/>
      <c r="J26" s="13"/>
      <c r="K26" s="20"/>
      <c r="L26" s="13"/>
      <c r="M26" s="13"/>
      <c r="N26" s="20"/>
      <c r="O26" s="13"/>
      <c r="P26" s="80"/>
      <c r="Q26" s="114"/>
      <c r="R26" s="18" t="str">
        <f t="array" ref="R26">IFERROR(INDEX(#REF!,LARGE((#REF!=#REF!)*(ROW(#REF!)-1),COUNTIF(#REF!,#REF!)+1-ROW(#REF!)))," ")</f>
        <v xml:space="preserve"> </v>
      </c>
      <c r="S26" s="18"/>
      <c r="T26" s="18"/>
      <c r="U26" s="18"/>
      <c r="V26" s="18"/>
      <c r="W26" s="18"/>
      <c r="X26" s="18"/>
      <c r="Y26" s="18"/>
      <c r="Z26" s="18"/>
      <c r="AA26" s="18"/>
      <c r="AB26" s="18"/>
      <c r="AC26" s="18"/>
      <c r="AD26" s="18"/>
      <c r="AE26" s="18"/>
      <c r="AF26" s="22"/>
      <c r="AG26" s="17"/>
      <c r="AH26" s="17"/>
      <c r="AI26" s="17"/>
      <c r="AJ26" s="17"/>
      <c r="AK26" s="32"/>
      <c r="AL26" s="33"/>
    </row>
    <row r="27" spans="1:38" x14ac:dyDescent="0.2">
      <c r="G27" s="21"/>
      <c r="I27" s="36"/>
      <c r="J27" s="54"/>
      <c r="K27" s="54"/>
      <c r="L27" s="54"/>
      <c r="M27" s="54"/>
      <c r="N27" s="54"/>
    </row>
    <row r="28" spans="1:38" x14ac:dyDescent="0.2">
      <c r="G28" s="55"/>
      <c r="R28" s="126" t="s">
        <v>357</v>
      </c>
    </row>
    <row r="30" spans="1:38" x14ac:dyDescent="0.2">
      <c r="D30" s="37" t="s">
        <v>0</v>
      </c>
      <c r="E30" s="87" t="s">
        <v>58</v>
      </c>
      <c r="F30" s="87" t="s">
        <v>59</v>
      </c>
      <c r="G30" s="87" t="s">
        <v>5</v>
      </c>
      <c r="H30" s="87" t="s">
        <v>60</v>
      </c>
      <c r="I30" s="87" t="s">
        <v>6</v>
      </c>
      <c r="J30" s="87" t="s">
        <v>61</v>
      </c>
      <c r="K30" s="87" t="s">
        <v>7</v>
      </c>
      <c r="L30" s="87" t="s">
        <v>62</v>
      </c>
      <c r="M30" s="87" t="s">
        <v>9</v>
      </c>
      <c r="N30" s="87" t="s">
        <v>8</v>
      </c>
      <c r="O30" s="87" t="s">
        <v>10</v>
      </c>
      <c r="P30" s="87" t="s">
        <v>34</v>
      </c>
      <c r="Q30" s="87"/>
      <c r="R30" s="127" t="s">
        <v>135</v>
      </c>
      <c r="S30" s="127" t="s">
        <v>356</v>
      </c>
    </row>
    <row r="31" spans="1:38" x14ac:dyDescent="0.2">
      <c r="A31" s="112">
        <f>IF(D31="","",IF(D31="Gesamt","",MONTH(D31)))</f>
        <v>3</v>
      </c>
      <c r="B31" s="112">
        <f>IF(D31="","",IF(D31="Gesamt","",WEEKNUM(D31,21)))</f>
        <v>9</v>
      </c>
      <c r="C31" s="112" t="str">
        <f>IF(D31="","",IF(D31="Gesamt","",VLOOKUP((WEEKDAY(D31,2)),Targets!$J$4:$K$10,2,0)))</f>
        <v>Mi</v>
      </c>
      <c r="D31" s="15" t="s">
        <v>53</v>
      </c>
      <c r="E31" s="16">
        <v>12860</v>
      </c>
      <c r="F31" s="16">
        <v>2185</v>
      </c>
      <c r="G31" s="41">
        <v>0.83009331259720065</v>
      </c>
      <c r="H31" s="16">
        <v>1530</v>
      </c>
      <c r="I31" s="41">
        <v>0.29977116704805495</v>
      </c>
      <c r="J31" s="16">
        <v>1464</v>
      </c>
      <c r="K31" s="41">
        <v>4.3137254901960742E-2</v>
      </c>
      <c r="L31" s="16">
        <v>1154</v>
      </c>
      <c r="M31" s="16">
        <v>1077</v>
      </c>
      <c r="N31" s="41">
        <v>0.26434426229508201</v>
      </c>
      <c r="O31" s="82">
        <v>146878.53</v>
      </c>
      <c r="P31" s="17">
        <v>8.3748055987558315E-2</v>
      </c>
      <c r="Q31" s="17"/>
      <c r="R31" t="str">
        <f>D31</f>
        <v>2017-03-01</v>
      </c>
      <c r="S31" s="114"/>
    </row>
    <row r="32" spans="1:38" x14ac:dyDescent="0.2">
      <c r="A32" s="112">
        <f t="shared" ref="A32:A50" si="0">IF(D32="","",IF(D32="Gesamt","",MONTH(D32)))</f>
        <v>3</v>
      </c>
      <c r="B32" s="112">
        <f t="shared" ref="B32:B50" si="1">IF(D32="","",IF(D32="Gesamt","",WEEKNUM(D32,21)))</f>
        <v>9</v>
      </c>
      <c r="C32" s="112" t="str">
        <f>IF(D32="","",IF(D32="Gesamt","",VLOOKUP((WEEKDAY(D32,2)),Targets!$J$4:$K$10,2,0)))</f>
        <v>Do</v>
      </c>
      <c r="D32" s="15" t="s">
        <v>54</v>
      </c>
      <c r="E32" s="16">
        <v>12071</v>
      </c>
      <c r="F32" s="16">
        <v>1817</v>
      </c>
      <c r="G32" s="41">
        <v>0.84947394582056168</v>
      </c>
      <c r="H32" s="16">
        <v>1259</v>
      </c>
      <c r="I32" s="41">
        <v>0.30709961474958725</v>
      </c>
      <c r="J32" s="16">
        <v>1198</v>
      </c>
      <c r="K32" s="41">
        <v>4.8451151707704532E-2</v>
      </c>
      <c r="L32" s="16">
        <v>984</v>
      </c>
      <c r="M32" s="16">
        <v>917</v>
      </c>
      <c r="N32" s="41">
        <v>0.23455759599332215</v>
      </c>
      <c r="O32" s="82">
        <v>138683.87</v>
      </c>
      <c r="P32" s="17">
        <v>7.596719410156573E-2</v>
      </c>
      <c r="Q32" s="17"/>
      <c r="R32" t="str">
        <f t="shared" ref="R32:R43" si="2">D32</f>
        <v>2017-03-02</v>
      </c>
      <c r="S32" s="128"/>
    </row>
    <row r="33" spans="1:24" x14ac:dyDescent="0.2">
      <c r="A33" s="112">
        <f t="shared" si="0"/>
        <v>3</v>
      </c>
      <c r="B33" s="112">
        <f t="shared" si="1"/>
        <v>9</v>
      </c>
      <c r="C33" s="112" t="str">
        <f>IF(D33="","",IF(D33="Gesamt","",VLOOKUP((WEEKDAY(D33,2)),Targets!$J$4:$K$10,2,0)))</f>
        <v>Fr</v>
      </c>
      <c r="D33" s="15" t="s">
        <v>55</v>
      </c>
      <c r="E33" s="16">
        <v>11693</v>
      </c>
      <c r="F33" s="16">
        <v>1725</v>
      </c>
      <c r="G33" s="41">
        <v>0.85247584024630119</v>
      </c>
      <c r="H33" s="16">
        <v>1235</v>
      </c>
      <c r="I33" s="41">
        <v>0.28405797101449271</v>
      </c>
      <c r="J33" s="16">
        <v>1187</v>
      </c>
      <c r="K33" s="41">
        <v>3.886639676113357E-2</v>
      </c>
      <c r="L33" s="16">
        <v>1001</v>
      </c>
      <c r="M33" s="16">
        <v>896</v>
      </c>
      <c r="N33" s="41">
        <v>0.24515585509688287</v>
      </c>
      <c r="O33" s="82">
        <v>119122.92</v>
      </c>
      <c r="P33" s="17">
        <v>7.6627041819892244E-2</v>
      </c>
      <c r="Q33" s="17"/>
      <c r="R33" t="str">
        <f t="shared" si="2"/>
        <v>2017-03-03</v>
      </c>
      <c r="S33" s="114"/>
    </row>
    <row r="34" spans="1:24" x14ac:dyDescent="0.2">
      <c r="A34" s="112">
        <f t="shared" si="0"/>
        <v>3</v>
      </c>
      <c r="B34" s="112">
        <f t="shared" si="1"/>
        <v>9</v>
      </c>
      <c r="C34" s="112" t="str">
        <f>IF(D34="","",IF(D34="Gesamt","",VLOOKUP((WEEKDAY(D34,2)),Targets!$J$4:$K$10,2,0)))</f>
        <v>Sa</v>
      </c>
      <c r="D34" s="15" t="s">
        <v>56</v>
      </c>
      <c r="E34" s="16">
        <v>14550</v>
      </c>
      <c r="F34" s="16">
        <v>2176</v>
      </c>
      <c r="G34" s="41">
        <v>0.850446735395189</v>
      </c>
      <c r="H34" s="16">
        <v>1509</v>
      </c>
      <c r="I34" s="41">
        <v>0.30652573529411764</v>
      </c>
      <c r="J34" s="16">
        <v>1436</v>
      </c>
      <c r="K34" s="41">
        <v>4.8376408217362443E-2</v>
      </c>
      <c r="L34" s="16">
        <v>1202</v>
      </c>
      <c r="M34" s="16">
        <v>1127</v>
      </c>
      <c r="N34" s="41">
        <v>0.2151810584958217</v>
      </c>
      <c r="O34" s="82">
        <v>167930.19</v>
      </c>
      <c r="P34" s="17">
        <v>7.7457044673539518E-2</v>
      </c>
      <c r="Q34" s="17"/>
      <c r="R34" t="str">
        <f t="shared" si="2"/>
        <v>2017-03-04</v>
      </c>
      <c r="S34" s="114"/>
    </row>
    <row r="35" spans="1:24" x14ac:dyDescent="0.2">
      <c r="A35" s="112">
        <f t="shared" si="0"/>
        <v>3</v>
      </c>
      <c r="B35" s="112">
        <f t="shared" si="1"/>
        <v>9</v>
      </c>
      <c r="C35" s="112" t="str">
        <f>IF(D35="","",IF(D35="Gesamt","",VLOOKUP((WEEKDAY(D35,2)),Targets!$J$4:$K$10,2,0)))</f>
        <v>So</v>
      </c>
      <c r="D35" s="15" t="s">
        <v>57</v>
      </c>
      <c r="E35" s="16">
        <v>15921</v>
      </c>
      <c r="F35" s="16">
        <v>2414</v>
      </c>
      <c r="G35" s="41">
        <v>0.84837635826895297</v>
      </c>
      <c r="H35" s="16">
        <v>1708</v>
      </c>
      <c r="I35" s="41">
        <v>0.29246064623032308</v>
      </c>
      <c r="J35" s="16">
        <v>1639</v>
      </c>
      <c r="K35" s="41">
        <v>4.0398126463700224E-2</v>
      </c>
      <c r="L35" s="16">
        <v>1322</v>
      </c>
      <c r="M35" s="16">
        <v>1225</v>
      </c>
      <c r="N35" s="41">
        <v>0.25259304453935327</v>
      </c>
      <c r="O35" s="82">
        <v>170517.6</v>
      </c>
      <c r="P35" s="17">
        <v>7.6942403115382196E-2</v>
      </c>
      <c r="Q35" s="17"/>
      <c r="R35" t="str">
        <f t="shared" si="2"/>
        <v>2017-03-05</v>
      </c>
      <c r="S35" s="114"/>
    </row>
    <row r="36" spans="1:24" x14ac:dyDescent="0.2">
      <c r="A36" s="112">
        <f t="shared" si="0"/>
        <v>3</v>
      </c>
      <c r="B36" s="112">
        <f t="shared" si="1"/>
        <v>10</v>
      </c>
      <c r="C36" s="112" t="str">
        <f>IF(D36="","",IF(D36="Gesamt","",VLOOKUP((WEEKDAY(D36,2)),Targets!$J$4:$K$10,2,0)))</f>
        <v>Mo</v>
      </c>
      <c r="D36" s="15" t="s">
        <v>67</v>
      </c>
      <c r="E36" s="16">
        <v>13150</v>
      </c>
      <c r="F36" s="16">
        <v>1960</v>
      </c>
      <c r="G36" s="41">
        <v>0.85095057034220534</v>
      </c>
      <c r="H36" s="16">
        <v>1409</v>
      </c>
      <c r="I36" s="41">
        <v>0.28112244897959182</v>
      </c>
      <c r="J36" s="16">
        <v>1363</v>
      </c>
      <c r="K36" s="41">
        <v>3.2647267565649396E-2</v>
      </c>
      <c r="L36" s="16">
        <v>1094</v>
      </c>
      <c r="M36" s="16">
        <v>998</v>
      </c>
      <c r="N36" s="41">
        <v>0.2677916360968452</v>
      </c>
      <c r="O36" s="82">
        <v>133553.26</v>
      </c>
      <c r="P36" s="17">
        <v>7.5893536121673003E-2</v>
      </c>
      <c r="Q36" s="17"/>
      <c r="R36" t="str">
        <f t="shared" si="2"/>
        <v>2017-03-06</v>
      </c>
      <c r="S36" s="114"/>
    </row>
    <row r="37" spans="1:24" x14ac:dyDescent="0.2">
      <c r="A37" s="112">
        <f t="shared" si="0"/>
        <v>3</v>
      </c>
      <c r="B37" s="112">
        <f t="shared" si="1"/>
        <v>10</v>
      </c>
      <c r="C37" s="112" t="str">
        <f>IF(D37="","",IF(D37="Gesamt","",VLOOKUP((WEEKDAY(D37,2)),Targets!$J$4:$K$10,2,0)))</f>
        <v>Di</v>
      </c>
      <c r="D37" s="15" t="s">
        <v>68</v>
      </c>
      <c r="E37" s="16">
        <v>12128</v>
      </c>
      <c r="F37" s="16">
        <v>1833</v>
      </c>
      <c r="G37" s="41">
        <v>0.84886213720316617</v>
      </c>
      <c r="H37" s="16">
        <v>1298</v>
      </c>
      <c r="I37" s="41">
        <v>0.29187124931805786</v>
      </c>
      <c r="J37" s="16">
        <v>1232</v>
      </c>
      <c r="K37" s="41">
        <v>5.084745762711862E-2</v>
      </c>
      <c r="L37" s="16">
        <v>1016</v>
      </c>
      <c r="M37" s="16">
        <v>915</v>
      </c>
      <c r="N37" s="41">
        <v>0.25730519480519476</v>
      </c>
      <c r="O37" s="82">
        <v>123825.98</v>
      </c>
      <c r="P37" s="17">
        <v>7.5445250659630606E-2</v>
      </c>
      <c r="Q37" s="17"/>
      <c r="R37" t="str">
        <f t="shared" si="2"/>
        <v>2017-03-07</v>
      </c>
      <c r="S37" s="114" t="s">
        <v>330</v>
      </c>
    </row>
    <row r="38" spans="1:24" x14ac:dyDescent="0.2">
      <c r="A38" s="112">
        <f t="shared" si="0"/>
        <v>3</v>
      </c>
      <c r="B38" s="112">
        <f t="shared" si="1"/>
        <v>10</v>
      </c>
      <c r="C38" s="112" t="str">
        <f>IF(D38="","",IF(D38="Gesamt","",VLOOKUP((WEEKDAY(D38,2)),Targets!$J$4:$K$10,2,0)))</f>
        <v>Mi</v>
      </c>
      <c r="D38" s="15" t="s">
        <v>69</v>
      </c>
      <c r="E38" s="16">
        <v>11525</v>
      </c>
      <c r="F38" s="16">
        <v>1709</v>
      </c>
      <c r="G38" s="41">
        <v>0.85171366594360087</v>
      </c>
      <c r="H38" s="16">
        <v>1157</v>
      </c>
      <c r="I38" s="41">
        <v>0.32299590403744882</v>
      </c>
      <c r="J38" s="16">
        <v>1101</v>
      </c>
      <c r="K38" s="41">
        <v>4.840103716508215E-2</v>
      </c>
      <c r="L38" s="16">
        <v>905</v>
      </c>
      <c r="M38" s="16">
        <v>835</v>
      </c>
      <c r="N38" s="41">
        <v>0.24159854677565851</v>
      </c>
      <c r="O38" s="82">
        <v>128101.96</v>
      </c>
      <c r="P38" s="17">
        <v>7.2451193058568328E-2</v>
      </c>
      <c r="Q38" s="17"/>
      <c r="R38" t="str">
        <f t="shared" si="2"/>
        <v>2017-03-08</v>
      </c>
      <c r="S38" s="114"/>
    </row>
    <row r="39" spans="1:24" x14ac:dyDescent="0.2">
      <c r="A39" s="112">
        <f t="shared" si="0"/>
        <v>3</v>
      </c>
      <c r="B39" s="112">
        <f t="shared" si="1"/>
        <v>10</v>
      </c>
      <c r="C39" s="112" t="str">
        <f>IF(D39="","",IF(D39="Gesamt","",VLOOKUP((WEEKDAY(D39,2)),Targets!$J$4:$K$10,2,0)))</f>
        <v>Do</v>
      </c>
      <c r="D39" s="15" t="s">
        <v>70</v>
      </c>
      <c r="E39" s="16">
        <v>11126</v>
      </c>
      <c r="F39" s="16">
        <v>1643</v>
      </c>
      <c r="G39" s="41">
        <v>0.85232788063994247</v>
      </c>
      <c r="H39" s="16">
        <v>1125</v>
      </c>
      <c r="I39" s="41">
        <v>0.31527693244065735</v>
      </c>
      <c r="J39" s="16">
        <v>1056</v>
      </c>
      <c r="K39" s="41">
        <v>6.1333333333333351E-2</v>
      </c>
      <c r="L39" s="16">
        <v>859</v>
      </c>
      <c r="M39" s="16">
        <v>777</v>
      </c>
      <c r="N39" s="41">
        <v>0.26420454545454541</v>
      </c>
      <c r="O39" s="82">
        <v>107169.97</v>
      </c>
      <c r="P39" s="17">
        <v>6.983641919827431E-2</v>
      </c>
      <c r="Q39" s="17"/>
      <c r="R39" t="str">
        <f t="shared" si="2"/>
        <v>2017-03-09</v>
      </c>
      <c r="S39" s="114"/>
    </row>
    <row r="40" spans="1:24" x14ac:dyDescent="0.2">
      <c r="A40" s="112">
        <f t="shared" si="0"/>
        <v>3</v>
      </c>
      <c r="B40" s="112">
        <f t="shared" si="1"/>
        <v>10</v>
      </c>
      <c r="C40" s="112" t="str">
        <f>IF(D40="","",IF(D40="Gesamt","",VLOOKUP((WEEKDAY(D40,2)),Targets!$J$4:$K$10,2,0)))</f>
        <v>Fr</v>
      </c>
      <c r="D40" s="15" t="s">
        <v>71</v>
      </c>
      <c r="E40" s="16">
        <v>10807</v>
      </c>
      <c r="F40" s="16">
        <v>1528</v>
      </c>
      <c r="G40" s="41">
        <v>0.85861016008142865</v>
      </c>
      <c r="H40" s="16">
        <v>1084</v>
      </c>
      <c r="I40" s="41">
        <v>0.29057591623036649</v>
      </c>
      <c r="J40" s="16">
        <v>1036</v>
      </c>
      <c r="K40" s="41">
        <v>4.4280442804428E-2</v>
      </c>
      <c r="L40" s="16">
        <v>819</v>
      </c>
      <c r="M40" s="16">
        <v>767</v>
      </c>
      <c r="N40" s="41">
        <v>0.25965250965250963</v>
      </c>
      <c r="O40" s="82">
        <v>114254.23</v>
      </c>
      <c r="P40" s="17">
        <v>7.0972517812528918E-2</v>
      </c>
      <c r="Q40" s="17"/>
      <c r="R40" t="str">
        <f t="shared" si="2"/>
        <v>2017-03-10</v>
      </c>
      <c r="S40" s="114"/>
    </row>
    <row r="41" spans="1:24" x14ac:dyDescent="0.2">
      <c r="A41" s="112">
        <f t="shared" si="0"/>
        <v>3</v>
      </c>
      <c r="B41" s="112">
        <f t="shared" si="1"/>
        <v>10</v>
      </c>
      <c r="C41" s="112" t="str">
        <f>IF(D41="","",IF(D41="Gesamt","",VLOOKUP((WEEKDAY(D41,2)),Targets!$J$4:$K$10,2,0)))</f>
        <v>Sa</v>
      </c>
      <c r="D41" s="15" t="s">
        <v>72</v>
      </c>
      <c r="E41" s="16">
        <v>14370</v>
      </c>
      <c r="F41" s="16">
        <v>2147</v>
      </c>
      <c r="G41" s="41">
        <v>0.85059151009046619</v>
      </c>
      <c r="H41" s="16">
        <v>1471</v>
      </c>
      <c r="I41" s="41">
        <v>0.31485794131346068</v>
      </c>
      <c r="J41" s="16">
        <v>1425</v>
      </c>
      <c r="K41" s="41">
        <v>3.1271244051665481E-2</v>
      </c>
      <c r="L41" s="16">
        <v>1185</v>
      </c>
      <c r="M41" s="16">
        <v>1098</v>
      </c>
      <c r="N41" s="41">
        <v>0.22947368421052627</v>
      </c>
      <c r="O41" s="82">
        <v>187609.34</v>
      </c>
      <c r="P41" s="17">
        <v>7.6409185803757829E-2</v>
      </c>
      <c r="Q41" s="17"/>
      <c r="R41" t="str">
        <f t="shared" si="2"/>
        <v>2017-03-11</v>
      </c>
      <c r="S41" s="128" t="s">
        <v>334</v>
      </c>
    </row>
    <row r="42" spans="1:24" x14ac:dyDescent="0.2">
      <c r="A42" s="112">
        <f t="shared" si="0"/>
        <v>3</v>
      </c>
      <c r="B42" s="112">
        <f t="shared" si="1"/>
        <v>10</v>
      </c>
      <c r="C42" s="112" t="str">
        <f>IF(D42="","",IF(D42="Gesamt","",VLOOKUP((WEEKDAY(D42,2)),Targets!$J$4:$K$10,2,0)))</f>
        <v>So</v>
      </c>
      <c r="D42" s="15" t="s">
        <v>73</v>
      </c>
      <c r="E42" s="16">
        <v>9135</v>
      </c>
      <c r="F42" s="16">
        <v>3765</v>
      </c>
      <c r="G42" s="41">
        <v>0.58784893267651883</v>
      </c>
      <c r="H42" s="16">
        <v>1923</v>
      </c>
      <c r="I42" s="41">
        <v>0.4892430278884462</v>
      </c>
      <c r="J42" s="16">
        <v>1570</v>
      </c>
      <c r="K42" s="41">
        <v>0.18356734269370778</v>
      </c>
      <c r="L42" s="16">
        <v>1216</v>
      </c>
      <c r="M42" s="16">
        <v>1096</v>
      </c>
      <c r="N42" s="41">
        <v>0.30191082802547775</v>
      </c>
      <c r="O42" s="82">
        <v>154151.87</v>
      </c>
      <c r="P42" s="17">
        <v>0.11997810618500274</v>
      </c>
      <c r="Q42" s="17"/>
      <c r="R42" t="str">
        <f t="shared" si="2"/>
        <v>2017-03-12</v>
      </c>
      <c r="S42" s="114"/>
    </row>
    <row r="43" spans="1:24" x14ac:dyDescent="0.2">
      <c r="A43" s="112">
        <f t="shared" si="0"/>
        <v>3</v>
      </c>
      <c r="B43" s="112">
        <f t="shared" si="1"/>
        <v>11</v>
      </c>
      <c r="C43" s="112" t="str">
        <f>IF(D43="","",IF(D43="Gesamt","",VLOOKUP((WEEKDAY(D43,2)),Targets!$J$4:$K$10,2,0)))</f>
        <v>Mo</v>
      </c>
      <c r="D43" s="15" t="s">
        <v>287</v>
      </c>
      <c r="E43" s="16">
        <v>10861</v>
      </c>
      <c r="F43" s="16">
        <v>2073</v>
      </c>
      <c r="G43" s="41">
        <v>0.80913359727465239</v>
      </c>
      <c r="H43" s="16">
        <v>1356</v>
      </c>
      <c r="I43" s="41">
        <v>0.34587554269175114</v>
      </c>
      <c r="J43" s="16">
        <v>1239</v>
      </c>
      <c r="K43" s="41">
        <v>8.6283185840707932E-2</v>
      </c>
      <c r="L43" s="16">
        <v>982</v>
      </c>
      <c r="M43" s="16">
        <v>890</v>
      </c>
      <c r="N43" s="41">
        <v>0.28167877320419699</v>
      </c>
      <c r="O43" s="82">
        <v>125222.94</v>
      </c>
      <c r="P43" s="17">
        <v>8.1944572322990517E-2</v>
      </c>
      <c r="Q43" s="17"/>
      <c r="R43" t="str">
        <f t="shared" si="2"/>
        <v>2017-03-13</v>
      </c>
    </row>
    <row r="44" spans="1:24" x14ac:dyDescent="0.2">
      <c r="A44" s="112">
        <f t="shared" si="0"/>
        <v>3</v>
      </c>
      <c r="B44" s="112">
        <f t="shared" si="1"/>
        <v>11</v>
      </c>
      <c r="C44" s="112" t="str">
        <f>IF(D44="","",IF(D44="Gesamt","",VLOOKUP((WEEKDAY(D44,2)),Targets!$J$4:$K$10,2,0)))</f>
        <v>Di</v>
      </c>
      <c r="D44" s="15" t="s">
        <v>288</v>
      </c>
      <c r="E44" s="16">
        <v>10869</v>
      </c>
      <c r="F44" s="16">
        <v>1631</v>
      </c>
      <c r="G44" s="41">
        <v>0.84994019689023825</v>
      </c>
      <c r="H44" s="16">
        <v>1177</v>
      </c>
      <c r="I44" s="41">
        <v>0.27835683629675045</v>
      </c>
      <c r="J44" s="16">
        <v>1112</v>
      </c>
      <c r="K44" s="41">
        <v>5.5225148683092584E-2</v>
      </c>
      <c r="L44" s="16">
        <v>913</v>
      </c>
      <c r="M44" s="16">
        <v>846</v>
      </c>
      <c r="N44" s="41">
        <v>0.23920863309352514</v>
      </c>
      <c r="O44" s="82">
        <v>114440.34</v>
      </c>
      <c r="P44" s="17">
        <v>7.7836047474468678E-2</v>
      </c>
      <c r="Q44" s="17"/>
    </row>
    <row r="45" spans="1:24" x14ac:dyDescent="0.2">
      <c r="A45" s="112">
        <f t="shared" si="0"/>
        <v>3</v>
      </c>
      <c r="B45" s="112">
        <f t="shared" si="1"/>
        <v>11</v>
      </c>
      <c r="C45" s="112" t="str">
        <f>IF(D45="","",IF(D45="Gesamt","",VLOOKUP((WEEKDAY(D45,2)),Targets!$J$4:$K$10,2,0)))</f>
        <v>Mi</v>
      </c>
      <c r="D45" s="15" t="s">
        <v>289</v>
      </c>
      <c r="E45" s="16">
        <v>9904</v>
      </c>
      <c r="F45" s="16">
        <v>1542</v>
      </c>
      <c r="G45" s="41">
        <v>0.84430533117932149</v>
      </c>
      <c r="H45" s="16">
        <v>1077</v>
      </c>
      <c r="I45" s="41">
        <v>0.30155642023346307</v>
      </c>
      <c r="J45" s="16">
        <v>1022</v>
      </c>
      <c r="K45" s="41">
        <v>5.1067780872794843E-2</v>
      </c>
      <c r="L45" s="16">
        <v>821</v>
      </c>
      <c r="M45" s="16">
        <v>758</v>
      </c>
      <c r="N45" s="41">
        <v>0.2583170254403131</v>
      </c>
      <c r="O45" s="82">
        <v>90352.76</v>
      </c>
      <c r="P45" s="17">
        <v>7.6534733441033925E-2</v>
      </c>
      <c r="Q45" s="17"/>
    </row>
    <row r="46" spans="1:24" x14ac:dyDescent="0.2">
      <c r="A46" s="112">
        <f t="shared" si="0"/>
        <v>3</v>
      </c>
      <c r="B46" s="112">
        <f t="shared" si="1"/>
        <v>11</v>
      </c>
      <c r="C46" s="112" t="str">
        <f>IF(D46="","",IF(D46="Gesamt","",VLOOKUP((WEEKDAY(D46,2)),Targets!$J$4:$K$10,2,0)))</f>
        <v>Do</v>
      </c>
      <c r="D46" s="15" t="s">
        <v>290</v>
      </c>
      <c r="E46" s="16">
        <v>8900</v>
      </c>
      <c r="F46" s="16">
        <v>1340</v>
      </c>
      <c r="G46" s="41">
        <v>0.84943820224719102</v>
      </c>
      <c r="H46" s="16">
        <v>905</v>
      </c>
      <c r="I46" s="41">
        <v>0.32462686567164178</v>
      </c>
      <c r="J46" s="16">
        <v>868</v>
      </c>
      <c r="K46" s="41">
        <v>4.0883977900552537E-2</v>
      </c>
      <c r="L46" s="16">
        <v>723</v>
      </c>
      <c r="M46" s="16">
        <v>661</v>
      </c>
      <c r="N46" s="41">
        <v>0.23847926267281105</v>
      </c>
      <c r="O46" s="82">
        <v>100962.47</v>
      </c>
      <c r="P46" s="17">
        <v>7.4269662921348317E-2</v>
      </c>
      <c r="Q46" s="17"/>
    </row>
    <row r="47" spans="1:24" x14ac:dyDescent="0.2">
      <c r="A47" s="112">
        <f t="shared" si="0"/>
        <v>3</v>
      </c>
      <c r="B47" s="112">
        <f t="shared" si="1"/>
        <v>11</v>
      </c>
      <c r="C47" s="112" t="str">
        <f>IF(D47="","",IF(D47="Gesamt","",VLOOKUP((WEEKDAY(D47,2)),Targets!$J$4:$K$10,2,0)))</f>
        <v>Fr</v>
      </c>
      <c r="D47" s="15" t="s">
        <v>291</v>
      </c>
      <c r="E47" s="16">
        <v>9633</v>
      </c>
      <c r="F47" s="16">
        <v>1404</v>
      </c>
      <c r="G47" s="41">
        <v>0.85425101214574894</v>
      </c>
      <c r="H47" s="16">
        <v>984</v>
      </c>
      <c r="I47" s="41">
        <v>0.29914529914529919</v>
      </c>
      <c r="J47" s="16">
        <v>935</v>
      </c>
      <c r="K47" s="41">
        <v>4.9796747967479682E-2</v>
      </c>
      <c r="L47" s="16">
        <v>747</v>
      </c>
      <c r="M47" s="16">
        <v>680</v>
      </c>
      <c r="N47" s="41">
        <v>0.27272727272727271</v>
      </c>
      <c r="O47" s="82">
        <v>94607.33</v>
      </c>
      <c r="P47" s="17">
        <v>7.059067787812727E-2</v>
      </c>
      <c r="Q47" s="17"/>
    </row>
    <row r="48" spans="1:24" x14ac:dyDescent="0.2">
      <c r="A48" s="112">
        <f t="shared" si="0"/>
        <v>3</v>
      </c>
      <c r="B48" s="112">
        <f t="shared" si="1"/>
        <v>11</v>
      </c>
      <c r="C48" s="112" t="str">
        <f>IF(D48="","",IF(D48="Gesamt","",VLOOKUP((WEEKDAY(D48,2)),Targets!$J$4:$K$10,2,0)))</f>
        <v>Sa</v>
      </c>
      <c r="D48" s="15" t="s">
        <v>292</v>
      </c>
      <c r="E48" s="16">
        <v>13901</v>
      </c>
      <c r="F48" s="16">
        <v>2018</v>
      </c>
      <c r="G48" s="41">
        <v>0.85483058772750165</v>
      </c>
      <c r="H48" s="16">
        <v>1386</v>
      </c>
      <c r="I48" s="41">
        <v>0.31318136769078297</v>
      </c>
      <c r="J48" s="16">
        <v>1351</v>
      </c>
      <c r="K48" s="41">
        <v>2.5252525252525304E-2</v>
      </c>
      <c r="L48" s="16">
        <v>1039</v>
      </c>
      <c r="M48" s="16">
        <v>969</v>
      </c>
      <c r="N48" s="41">
        <v>0.28275351591413767</v>
      </c>
      <c r="O48" s="82">
        <v>122582.7</v>
      </c>
      <c r="P48" s="17">
        <v>6.9707215308251205E-2</v>
      </c>
      <c r="Q48" s="17"/>
      <c r="U48" s="3"/>
      <c r="V48" s="3"/>
      <c r="W48" s="3"/>
      <c r="X48" s="3"/>
    </row>
    <row r="49" spans="1:25" x14ac:dyDescent="0.2">
      <c r="A49" s="112">
        <f t="shared" si="0"/>
        <v>3</v>
      </c>
      <c r="B49" s="112">
        <f t="shared" si="1"/>
        <v>11</v>
      </c>
      <c r="C49" s="112" t="str">
        <f>IF(D49="","",IF(D49="Gesamt","",VLOOKUP((WEEKDAY(D49,2)),Targets!$J$4:$K$10,2,0)))</f>
        <v>So</v>
      </c>
      <c r="D49" s="15" t="s">
        <v>293</v>
      </c>
      <c r="E49" s="16">
        <v>14855</v>
      </c>
      <c r="F49" s="16">
        <v>2273</v>
      </c>
      <c r="G49" s="41">
        <v>0.8469875462807136</v>
      </c>
      <c r="H49" s="16">
        <v>1639</v>
      </c>
      <c r="I49" s="41">
        <v>0.27892652881654201</v>
      </c>
      <c r="J49" s="16">
        <v>1550</v>
      </c>
      <c r="K49" s="41">
        <v>5.4301403294691908E-2</v>
      </c>
      <c r="L49" s="16">
        <v>1250</v>
      </c>
      <c r="M49" s="16">
        <v>1166</v>
      </c>
      <c r="N49" s="41">
        <v>0.24774193548387102</v>
      </c>
      <c r="O49" s="82">
        <v>143812.87</v>
      </c>
      <c r="P49" s="17">
        <v>7.8492090205318069E-2</v>
      </c>
      <c r="Q49" s="17"/>
      <c r="R49" s="29"/>
      <c r="S49" s="29"/>
      <c r="T49" s="29"/>
    </row>
    <row r="50" spans="1:25" x14ac:dyDescent="0.2">
      <c r="A50" s="112">
        <f t="shared" si="0"/>
        <v>3</v>
      </c>
      <c r="B50" s="112">
        <f t="shared" si="1"/>
        <v>12</v>
      </c>
      <c r="C50" s="112" t="str">
        <f>IF(D50="","",IF(D50="Gesamt","",VLOOKUP((WEEKDAY(D50,2)),Targets!$J$4:$K$10,2,0)))</f>
        <v>Mo</v>
      </c>
      <c r="D50" s="15" t="s">
        <v>306</v>
      </c>
      <c r="E50" s="16">
        <v>5328</v>
      </c>
      <c r="F50" s="16">
        <v>813</v>
      </c>
      <c r="G50" s="41">
        <v>0.84740990990990994</v>
      </c>
      <c r="H50" s="16">
        <v>576</v>
      </c>
      <c r="I50" s="41">
        <v>0.29151291512915134</v>
      </c>
      <c r="J50" s="16">
        <v>534</v>
      </c>
      <c r="K50" s="41">
        <v>7.291666666666663E-2</v>
      </c>
      <c r="L50" s="16">
        <v>435</v>
      </c>
      <c r="M50" s="16">
        <v>385</v>
      </c>
      <c r="N50" s="41">
        <v>0.27902621722846443</v>
      </c>
      <c r="O50" s="82">
        <v>41186.339999999997</v>
      </c>
      <c r="P50" s="17">
        <v>7.2259759759759762E-2</v>
      </c>
      <c r="Q50" s="17"/>
    </row>
    <row r="51" spans="1:25" x14ac:dyDescent="0.2">
      <c r="A51" s="112" t="str">
        <f t="shared" ref="A51:A114" si="3">IF(D51="","",IF(D51="Gesamt","",MONTH(D51)))</f>
        <v/>
      </c>
      <c r="B51" s="112" t="str">
        <f t="shared" ref="B51:B114" si="4">IF(D51="","",IF(D51="Gesamt","",WEEKNUM(D51,21)))</f>
        <v/>
      </c>
      <c r="C51" s="112" t="str">
        <f>IF(D51="","",IF(D51="Gesamt","",VLOOKUP((WEEKDAY(D51,2)),Targets!$J$4:$K$10,2,0)))</f>
        <v/>
      </c>
      <c r="D51" s="15" t="s">
        <v>133</v>
      </c>
      <c r="E51" s="16">
        <v>233587</v>
      </c>
      <c r="F51" s="16">
        <v>37996</v>
      </c>
      <c r="G51" s="41">
        <v>0.83733683809458581</v>
      </c>
      <c r="H51" s="16">
        <v>25808</v>
      </c>
      <c r="I51" s="41">
        <v>0.3207706074323613</v>
      </c>
      <c r="J51" s="16">
        <v>24318</v>
      </c>
      <c r="K51" s="41">
        <v>5.7734035957842544E-2</v>
      </c>
      <c r="L51" s="16">
        <v>19667</v>
      </c>
      <c r="M51" s="16">
        <v>18083</v>
      </c>
      <c r="N51" s="41">
        <v>0.25639444033226422</v>
      </c>
      <c r="O51" s="82">
        <v>2524967.4700000002</v>
      </c>
      <c r="P51" s="17">
        <v>7.7414410904716444E-2</v>
      </c>
      <c r="Q51" s="17"/>
      <c r="R51" s="3"/>
      <c r="S51" s="3"/>
      <c r="T51" s="3"/>
      <c r="U51" s="3"/>
      <c r="V51" s="3"/>
      <c r="W51" s="3"/>
      <c r="X51" s="3"/>
      <c r="Y51" s="3"/>
    </row>
    <row r="52" spans="1:25" x14ac:dyDescent="0.2">
      <c r="A52" s="112" t="str">
        <f t="shared" si="3"/>
        <v/>
      </c>
      <c r="B52" s="112" t="str">
        <f t="shared" si="4"/>
        <v/>
      </c>
      <c r="C52" s="112" t="str">
        <f>IF(D52="","",IF(D52="Gesamt","",VLOOKUP((WEEKDAY(D52,2)),Targets!$J$4:$K$10,2,0)))</f>
        <v/>
      </c>
      <c r="R52" s="3" t="s">
        <v>135</v>
      </c>
      <c r="S52" s="3" t="s">
        <v>307</v>
      </c>
      <c r="T52" s="3"/>
      <c r="U52" s="3"/>
      <c r="V52" s="3"/>
      <c r="W52" s="3"/>
      <c r="X52" s="3"/>
      <c r="Y52" s="3"/>
    </row>
    <row r="53" spans="1:25" x14ac:dyDescent="0.2">
      <c r="A53" s="112" t="str">
        <f t="shared" si="3"/>
        <v/>
      </c>
      <c r="B53" s="112" t="str">
        <f t="shared" si="4"/>
        <v/>
      </c>
      <c r="C53" s="112" t="str">
        <f>IF(D53="","",IF(D53="Gesamt","",VLOOKUP((WEEKDAY(D53,2)),Targets!$J$4:$K$10,2,0)))</f>
        <v/>
      </c>
      <c r="R53" s="3" t="s">
        <v>53</v>
      </c>
      <c r="S53" s="3" t="s">
        <v>335</v>
      </c>
      <c r="T53" s="3"/>
      <c r="U53" s="3"/>
      <c r="V53" s="3"/>
      <c r="W53" s="3"/>
      <c r="X53" s="3"/>
      <c r="Y53" s="3"/>
    </row>
    <row r="54" spans="1:25" x14ac:dyDescent="0.2">
      <c r="A54" s="112" t="str">
        <f t="shared" si="3"/>
        <v/>
      </c>
      <c r="B54" s="112" t="str">
        <f t="shared" si="4"/>
        <v/>
      </c>
      <c r="C54" s="112" t="str">
        <f>IF(D54="","",IF(D54="Gesamt","",VLOOKUP((WEEKDAY(D54,2)),Targets!$J$4:$K$10,2,0)))</f>
        <v/>
      </c>
      <c r="R54" s="3"/>
      <c r="S54" s="3" t="s">
        <v>325</v>
      </c>
      <c r="T54" s="3"/>
      <c r="U54" s="3"/>
      <c r="V54" s="3"/>
      <c r="W54" s="3"/>
      <c r="X54" s="3"/>
      <c r="Y54" s="3"/>
    </row>
    <row r="55" spans="1:25" x14ac:dyDescent="0.2">
      <c r="A55" s="112" t="str">
        <f t="shared" si="3"/>
        <v/>
      </c>
      <c r="B55" s="112" t="str">
        <f t="shared" si="4"/>
        <v/>
      </c>
      <c r="C55" s="112" t="str">
        <f>IF(D55="","",IF(D55="Gesamt","",VLOOKUP((WEEKDAY(D55,2)),Targets!$J$4:$K$10,2,0)))</f>
        <v/>
      </c>
      <c r="R55" s="3"/>
      <c r="S55" s="3" t="s">
        <v>316</v>
      </c>
      <c r="T55" s="3"/>
      <c r="U55" s="3"/>
      <c r="V55" s="3"/>
      <c r="W55" s="3"/>
      <c r="X55" s="3"/>
      <c r="Y55" s="3"/>
    </row>
    <row r="56" spans="1:25" x14ac:dyDescent="0.2">
      <c r="A56" s="112" t="str">
        <f t="shared" si="3"/>
        <v/>
      </c>
      <c r="B56" s="112" t="str">
        <f t="shared" si="4"/>
        <v/>
      </c>
      <c r="C56" s="112" t="str">
        <f>IF(D56="","",IF(D56="Gesamt","",VLOOKUP((WEEKDAY(D56,2)),Targets!$J$4:$K$10,2,0)))</f>
        <v/>
      </c>
      <c r="D56" s="112"/>
      <c r="R56" s="3"/>
      <c r="S56" s="3" t="s">
        <v>333</v>
      </c>
      <c r="T56" s="3"/>
      <c r="U56" s="3"/>
      <c r="V56" s="3"/>
      <c r="W56" s="3"/>
      <c r="X56" s="3"/>
      <c r="Y56" s="3"/>
    </row>
    <row r="57" spans="1:25" x14ac:dyDescent="0.2">
      <c r="A57" s="112" t="str">
        <f t="shared" si="3"/>
        <v/>
      </c>
      <c r="B57" s="112" t="str">
        <f t="shared" si="4"/>
        <v/>
      </c>
      <c r="C57" s="112" t="str">
        <f>IF(D57="","",IF(D57="Gesamt","",VLOOKUP((WEEKDAY(D57,2)),Targets!$J$4:$K$10,2,0)))</f>
        <v/>
      </c>
      <c r="D57" s="112"/>
      <c r="R57" s="3"/>
      <c r="S57" s="3" t="s">
        <v>322</v>
      </c>
      <c r="T57" s="3"/>
      <c r="U57" s="3"/>
      <c r="V57" s="3"/>
      <c r="W57" s="3"/>
      <c r="X57" s="3"/>
      <c r="Y57" s="3"/>
    </row>
    <row r="58" spans="1:25" x14ac:dyDescent="0.2">
      <c r="A58" s="112" t="str">
        <f t="shared" si="3"/>
        <v/>
      </c>
      <c r="B58" s="112" t="str">
        <f t="shared" si="4"/>
        <v/>
      </c>
      <c r="C58" s="112" t="str">
        <f>IF(D58="","",IF(D58="Gesamt","",VLOOKUP((WEEKDAY(D58,2)),Targets!$J$4:$K$10,2,0)))</f>
        <v/>
      </c>
      <c r="D58" s="112"/>
      <c r="R58" s="3"/>
      <c r="S58" s="3" t="s">
        <v>319</v>
      </c>
      <c r="T58" s="3"/>
      <c r="U58" s="3"/>
      <c r="V58" s="3"/>
      <c r="W58" s="3"/>
      <c r="X58" s="3"/>
      <c r="Y58" s="3"/>
    </row>
    <row r="59" spans="1:25" x14ac:dyDescent="0.2">
      <c r="A59" s="112" t="str">
        <f t="shared" si="3"/>
        <v/>
      </c>
      <c r="B59" s="112" t="str">
        <f t="shared" si="4"/>
        <v/>
      </c>
      <c r="C59" s="112" t="str">
        <f>IF(D59="","",IF(D59="Gesamt","",VLOOKUP((WEEKDAY(D59,2)),Targets!$J$4:$K$10,2,0)))</f>
        <v/>
      </c>
      <c r="D59" s="112"/>
      <c r="R59" s="3"/>
      <c r="S59" s="3" t="s">
        <v>324</v>
      </c>
      <c r="T59" s="3"/>
      <c r="U59" s="3"/>
      <c r="V59" s="3"/>
      <c r="W59" s="3"/>
      <c r="X59" s="3"/>
      <c r="Y59" s="3"/>
    </row>
    <row r="60" spans="1:25" x14ac:dyDescent="0.2">
      <c r="A60" s="112" t="str">
        <f t="shared" si="3"/>
        <v/>
      </c>
      <c r="B60" s="112" t="str">
        <f t="shared" si="4"/>
        <v/>
      </c>
      <c r="C60" s="112" t="str">
        <f>IF(D60="","",IF(D60="Gesamt","",VLOOKUP((WEEKDAY(D60,2)),Targets!$J$4:$K$10,2,0)))</f>
        <v/>
      </c>
      <c r="D60" s="112"/>
      <c r="R60" s="3"/>
      <c r="S60" s="3" t="s">
        <v>330</v>
      </c>
      <c r="T60" s="3"/>
      <c r="U60" s="3"/>
      <c r="V60" s="3"/>
      <c r="W60" s="3"/>
      <c r="X60" s="3"/>
      <c r="Y60" s="3"/>
    </row>
    <row r="61" spans="1:25" x14ac:dyDescent="0.2">
      <c r="A61" s="112" t="str">
        <f t="shared" si="3"/>
        <v/>
      </c>
      <c r="B61" s="112" t="str">
        <f t="shared" si="4"/>
        <v/>
      </c>
      <c r="C61" s="112" t="str">
        <f>IF(D61="","",IF(D61="Gesamt","",VLOOKUP((WEEKDAY(D61,2)),Targets!$J$4:$K$10,2,0)))</f>
        <v/>
      </c>
      <c r="D61" s="112"/>
      <c r="R61" s="3"/>
      <c r="S61" s="3" t="s">
        <v>329</v>
      </c>
      <c r="T61" s="3"/>
      <c r="U61" s="3"/>
      <c r="V61" s="3"/>
      <c r="W61" s="3"/>
      <c r="X61" s="3"/>
      <c r="Y61" s="3"/>
    </row>
    <row r="62" spans="1:25" x14ac:dyDescent="0.2">
      <c r="A62" s="112" t="str">
        <f t="shared" si="3"/>
        <v/>
      </c>
      <c r="B62" s="112" t="str">
        <f t="shared" si="4"/>
        <v/>
      </c>
      <c r="C62" s="112" t="str">
        <f>IF(D62="","",IF(D62="Gesamt","",VLOOKUP((WEEKDAY(D62,2)),Targets!$J$4:$K$10,2,0)))</f>
        <v/>
      </c>
      <c r="D62" s="112"/>
      <c r="R62" s="3"/>
      <c r="S62" s="3" t="s">
        <v>323</v>
      </c>
      <c r="T62" s="3"/>
      <c r="U62" s="3"/>
      <c r="V62" s="3"/>
      <c r="W62" s="3"/>
      <c r="X62" s="3"/>
      <c r="Y62" s="3"/>
    </row>
    <row r="63" spans="1:25" x14ac:dyDescent="0.2">
      <c r="A63" s="112" t="str">
        <f t="shared" si="3"/>
        <v/>
      </c>
      <c r="B63" s="112" t="str">
        <f t="shared" si="4"/>
        <v/>
      </c>
      <c r="C63" s="112" t="str">
        <f>IF(D63="","",IF(D63="Gesamt","",VLOOKUP((WEEKDAY(D63,2)),Targets!$J$4:$K$10,2,0)))</f>
        <v/>
      </c>
      <c r="D63" s="112"/>
      <c r="R63" s="3"/>
      <c r="S63" s="3" t="s">
        <v>326</v>
      </c>
      <c r="T63" s="3"/>
      <c r="U63" s="3"/>
      <c r="V63" s="3"/>
      <c r="W63" s="3"/>
      <c r="X63" s="3"/>
      <c r="Y63" s="3"/>
    </row>
    <row r="64" spans="1:25" x14ac:dyDescent="0.2">
      <c r="A64" s="112" t="str">
        <f t="shared" si="3"/>
        <v/>
      </c>
      <c r="B64" s="112" t="str">
        <f t="shared" si="4"/>
        <v/>
      </c>
      <c r="C64" s="112" t="str">
        <f>IF(D64="","",IF(D64="Gesamt","",VLOOKUP((WEEKDAY(D64,2)),Targets!$J$4:$K$10,2,0)))</f>
        <v/>
      </c>
      <c r="D64" s="112"/>
      <c r="R64" s="3"/>
      <c r="S64" s="3" t="s">
        <v>313</v>
      </c>
      <c r="T64" s="3"/>
      <c r="U64" s="3"/>
      <c r="V64" s="3"/>
      <c r="W64" s="3"/>
      <c r="X64" s="3"/>
      <c r="Y64" s="3"/>
    </row>
    <row r="65" spans="1:25" x14ac:dyDescent="0.2">
      <c r="A65" s="112" t="str">
        <f t="shared" si="3"/>
        <v/>
      </c>
      <c r="B65" s="112" t="str">
        <f t="shared" si="4"/>
        <v/>
      </c>
      <c r="C65" s="112" t="str">
        <f>IF(D65="","",IF(D65="Gesamt","",VLOOKUP((WEEKDAY(D65,2)),Targets!$J$4:$K$10,2,0)))</f>
        <v/>
      </c>
      <c r="D65" s="112"/>
      <c r="R65" s="3"/>
      <c r="S65" s="3" t="s">
        <v>332</v>
      </c>
      <c r="T65" s="3"/>
      <c r="U65" s="3"/>
      <c r="V65" s="3"/>
      <c r="W65" s="3"/>
      <c r="X65" s="3"/>
      <c r="Y65" s="3"/>
    </row>
    <row r="66" spans="1:25" x14ac:dyDescent="0.2">
      <c r="A66" s="112" t="str">
        <f t="shared" si="3"/>
        <v/>
      </c>
      <c r="B66" s="112" t="str">
        <f t="shared" si="4"/>
        <v/>
      </c>
      <c r="C66" s="112" t="str">
        <f>IF(D66="","",IF(D66="Gesamt","",VLOOKUP((WEEKDAY(D66,2)),Targets!$J$4:$K$10,2,0)))</f>
        <v/>
      </c>
      <c r="D66" s="112"/>
      <c r="R66" s="3"/>
      <c r="S66" s="3" t="s">
        <v>331</v>
      </c>
      <c r="T66" s="3"/>
      <c r="U66" s="3"/>
      <c r="V66" s="3"/>
      <c r="W66" s="3"/>
      <c r="X66" s="3"/>
      <c r="Y66" s="3"/>
    </row>
    <row r="67" spans="1:25" x14ac:dyDescent="0.2">
      <c r="A67" s="112" t="str">
        <f t="shared" si="3"/>
        <v/>
      </c>
      <c r="B67" s="112" t="str">
        <f t="shared" si="4"/>
        <v/>
      </c>
      <c r="C67" s="112" t="str">
        <f>IF(D67="","",IF(D67="Gesamt","",VLOOKUP((WEEKDAY(D67,2)),Targets!$J$4:$K$10,2,0)))</f>
        <v/>
      </c>
      <c r="D67" s="112"/>
      <c r="R67" s="3"/>
      <c r="S67" s="3" t="s">
        <v>334</v>
      </c>
      <c r="T67" s="3"/>
      <c r="U67" s="3"/>
      <c r="V67" s="3"/>
      <c r="W67" s="3"/>
      <c r="X67" s="3"/>
      <c r="Y67" s="3"/>
    </row>
    <row r="68" spans="1:25" x14ac:dyDescent="0.2">
      <c r="A68" s="112" t="str">
        <f t="shared" si="3"/>
        <v/>
      </c>
      <c r="B68" s="112" t="str">
        <f t="shared" si="4"/>
        <v/>
      </c>
      <c r="C68" s="112" t="str">
        <f>IF(D68="","",IF(D68="Gesamt","",VLOOKUP((WEEKDAY(D68,2)),Targets!$J$4:$K$10,2,0)))</f>
        <v/>
      </c>
      <c r="D68" s="112"/>
      <c r="R68" s="3" t="s">
        <v>336</v>
      </c>
      <c r="S68" s="3"/>
      <c r="T68" s="3"/>
      <c r="U68" s="3"/>
      <c r="V68" s="3"/>
      <c r="W68" s="3"/>
      <c r="X68" s="3"/>
      <c r="Y68" s="3"/>
    </row>
    <row r="69" spans="1:25" x14ac:dyDescent="0.2">
      <c r="A69" s="112" t="str">
        <f t="shared" si="3"/>
        <v/>
      </c>
      <c r="B69" s="112" t="str">
        <f t="shared" si="4"/>
        <v/>
      </c>
      <c r="C69" s="112" t="str">
        <f>IF(D69="","",IF(D69="Gesamt","",VLOOKUP((WEEKDAY(D69,2)),Targets!$J$4:$K$10,2,0)))</f>
        <v/>
      </c>
      <c r="D69" s="112"/>
      <c r="R69" s="3" t="s">
        <v>54</v>
      </c>
      <c r="S69" s="3" t="s">
        <v>335</v>
      </c>
      <c r="T69" s="3"/>
      <c r="U69" s="3"/>
      <c r="V69" s="3"/>
      <c r="W69" s="3"/>
      <c r="X69" s="3"/>
      <c r="Y69" s="3"/>
    </row>
    <row r="70" spans="1:25" x14ac:dyDescent="0.2">
      <c r="A70" s="112" t="str">
        <f t="shared" si="3"/>
        <v/>
      </c>
      <c r="B70" s="112" t="str">
        <f t="shared" si="4"/>
        <v/>
      </c>
      <c r="C70" s="112" t="str">
        <f>IF(D70="","",IF(D70="Gesamt","",VLOOKUP((WEEKDAY(D70,2)),Targets!$J$4:$K$10,2,0)))</f>
        <v/>
      </c>
      <c r="D70" s="112"/>
      <c r="R70" s="3"/>
      <c r="S70" s="3" t="s">
        <v>325</v>
      </c>
      <c r="T70" s="3"/>
      <c r="U70" s="3"/>
      <c r="V70" s="3"/>
      <c r="W70" s="3"/>
      <c r="X70" s="3"/>
      <c r="Y70" s="3"/>
    </row>
    <row r="71" spans="1:25" x14ac:dyDescent="0.2">
      <c r="A71" s="112" t="str">
        <f t="shared" si="3"/>
        <v/>
      </c>
      <c r="B71" s="112" t="str">
        <f t="shared" si="4"/>
        <v/>
      </c>
      <c r="C71" s="112" t="str">
        <f>IF(D71="","",IF(D71="Gesamt","",VLOOKUP((WEEKDAY(D71,2)),Targets!$J$4:$K$10,2,0)))</f>
        <v/>
      </c>
      <c r="D71" s="112"/>
      <c r="R71" s="3"/>
      <c r="S71" s="3" t="s">
        <v>316</v>
      </c>
      <c r="T71" s="3"/>
      <c r="U71" s="3"/>
      <c r="V71" s="3"/>
      <c r="W71" s="3"/>
      <c r="X71" s="3"/>
      <c r="Y71" s="3"/>
    </row>
    <row r="72" spans="1:25" x14ac:dyDescent="0.2">
      <c r="A72" s="112" t="str">
        <f t="shared" si="3"/>
        <v/>
      </c>
      <c r="B72" s="112" t="str">
        <f t="shared" si="4"/>
        <v/>
      </c>
      <c r="C72" s="112" t="str">
        <f>IF(D72="","",IF(D72="Gesamt","",VLOOKUP((WEEKDAY(D72,2)),Targets!$J$4:$K$10,2,0)))</f>
        <v/>
      </c>
      <c r="D72" s="112"/>
      <c r="R72" s="3"/>
      <c r="S72" s="3" t="s">
        <v>333</v>
      </c>
      <c r="T72" s="3"/>
      <c r="U72" s="3"/>
      <c r="V72" s="3"/>
      <c r="W72" s="3"/>
      <c r="X72" s="3"/>
      <c r="Y72" s="3"/>
    </row>
    <row r="73" spans="1:25" x14ac:dyDescent="0.2">
      <c r="A73" s="112" t="str">
        <f t="shared" si="3"/>
        <v/>
      </c>
      <c r="B73" s="112" t="str">
        <f t="shared" si="4"/>
        <v/>
      </c>
      <c r="C73" s="112" t="str">
        <f>IF(D73="","",IF(D73="Gesamt","",VLOOKUP((WEEKDAY(D73,2)),Targets!$J$4:$K$10,2,0)))</f>
        <v/>
      </c>
      <c r="D73" s="112"/>
      <c r="R73" s="3"/>
      <c r="S73" s="3" t="s">
        <v>322</v>
      </c>
      <c r="T73" s="3"/>
      <c r="U73" s="3"/>
      <c r="V73" s="3"/>
      <c r="W73" s="3"/>
      <c r="X73" s="3"/>
      <c r="Y73" s="3"/>
    </row>
    <row r="74" spans="1:25" x14ac:dyDescent="0.2">
      <c r="A74" s="112" t="str">
        <f t="shared" si="3"/>
        <v/>
      </c>
      <c r="B74" s="112" t="str">
        <f t="shared" si="4"/>
        <v/>
      </c>
      <c r="C74" s="112" t="str">
        <f>IF(D74="","",IF(D74="Gesamt","",VLOOKUP((WEEKDAY(D74,2)),Targets!$J$4:$K$10,2,0)))</f>
        <v/>
      </c>
      <c r="D74" s="112"/>
      <c r="R74" s="3"/>
      <c r="S74" s="3" t="s">
        <v>319</v>
      </c>
      <c r="T74" s="3"/>
      <c r="U74" s="3"/>
      <c r="V74" s="3"/>
      <c r="W74" s="3"/>
      <c r="X74" s="3"/>
      <c r="Y74" s="3"/>
    </row>
    <row r="75" spans="1:25" x14ac:dyDescent="0.2">
      <c r="A75" s="112" t="str">
        <f t="shared" si="3"/>
        <v/>
      </c>
      <c r="B75" s="112" t="str">
        <f t="shared" si="4"/>
        <v/>
      </c>
      <c r="C75" s="112" t="str">
        <f>IF(D75="","",IF(D75="Gesamt","",VLOOKUP((WEEKDAY(D75,2)),Targets!$J$4:$K$10,2,0)))</f>
        <v/>
      </c>
      <c r="D75" s="112"/>
      <c r="R75" s="3"/>
      <c r="S75" s="3" t="s">
        <v>324</v>
      </c>
      <c r="T75" s="3"/>
      <c r="U75" s="3"/>
      <c r="V75" s="3"/>
      <c r="W75" s="3"/>
      <c r="X75" s="3"/>
      <c r="Y75" s="3"/>
    </row>
    <row r="76" spans="1:25" x14ac:dyDescent="0.2">
      <c r="A76" s="112" t="str">
        <f t="shared" si="3"/>
        <v/>
      </c>
      <c r="B76" s="112" t="str">
        <f t="shared" si="4"/>
        <v/>
      </c>
      <c r="C76" s="112" t="str">
        <f>IF(D76="","",IF(D76="Gesamt","",VLOOKUP((WEEKDAY(D76,2)),Targets!$J$4:$K$10,2,0)))</f>
        <v/>
      </c>
      <c r="D76" s="112"/>
      <c r="R76" s="3"/>
      <c r="S76" s="3" t="s">
        <v>330</v>
      </c>
      <c r="T76" s="3"/>
      <c r="U76" s="3"/>
      <c r="V76" s="3"/>
      <c r="W76" s="3"/>
      <c r="X76" s="3"/>
      <c r="Y76" s="3"/>
    </row>
    <row r="77" spans="1:25" x14ac:dyDescent="0.2">
      <c r="A77" s="112" t="str">
        <f t="shared" si="3"/>
        <v/>
      </c>
      <c r="B77" s="112" t="str">
        <f t="shared" si="4"/>
        <v/>
      </c>
      <c r="C77" s="112" t="str">
        <f>IF(D77="","",IF(D77="Gesamt","",VLOOKUP((WEEKDAY(D77,2)),Targets!$J$4:$K$10,2,0)))</f>
        <v/>
      </c>
      <c r="D77" s="112"/>
      <c r="R77" s="3"/>
      <c r="S77" s="3" t="s">
        <v>329</v>
      </c>
      <c r="T77" s="3"/>
      <c r="U77" s="3"/>
      <c r="V77" s="3"/>
      <c r="W77" s="3"/>
      <c r="X77" s="3"/>
      <c r="Y77" s="3"/>
    </row>
    <row r="78" spans="1:25" x14ac:dyDescent="0.2">
      <c r="A78" s="112" t="str">
        <f t="shared" si="3"/>
        <v/>
      </c>
      <c r="B78" s="112" t="str">
        <f t="shared" si="4"/>
        <v/>
      </c>
      <c r="C78" s="112" t="str">
        <f>IF(D78="","",IF(D78="Gesamt","",VLOOKUP((WEEKDAY(D78,2)),Targets!$J$4:$K$10,2,0)))</f>
        <v/>
      </c>
      <c r="R78" s="3"/>
      <c r="S78" s="3" t="s">
        <v>323</v>
      </c>
      <c r="T78" s="3"/>
      <c r="U78" s="3"/>
      <c r="V78" s="3"/>
      <c r="W78" s="3"/>
      <c r="X78" s="3"/>
      <c r="Y78" s="3"/>
    </row>
    <row r="79" spans="1:25" x14ac:dyDescent="0.2">
      <c r="A79" s="112" t="str">
        <f t="shared" si="3"/>
        <v/>
      </c>
      <c r="B79" s="112" t="str">
        <f t="shared" si="4"/>
        <v/>
      </c>
      <c r="C79" s="112" t="str">
        <f>IF(D79="","",IF(D79="Gesamt","",VLOOKUP((WEEKDAY(D79,2)),Targets!$J$4:$K$10,2,0)))</f>
        <v/>
      </c>
      <c r="R79" s="3"/>
      <c r="S79" s="3" t="s">
        <v>326</v>
      </c>
      <c r="T79" s="3"/>
      <c r="U79" s="3"/>
      <c r="V79" s="3"/>
      <c r="W79" s="3"/>
      <c r="X79" s="3"/>
      <c r="Y79" s="3"/>
    </row>
    <row r="80" spans="1:25" x14ac:dyDescent="0.2">
      <c r="A80" s="112" t="str">
        <f t="shared" si="3"/>
        <v/>
      </c>
      <c r="B80" s="112" t="str">
        <f t="shared" si="4"/>
        <v/>
      </c>
      <c r="C80" s="112" t="str">
        <f>IF(D80="","",IF(D80="Gesamt","",VLOOKUP((WEEKDAY(D80,2)),Targets!$J$4:$K$10,2,0)))</f>
        <v/>
      </c>
      <c r="R80" s="3"/>
      <c r="S80" s="3" t="s">
        <v>313</v>
      </c>
      <c r="T80" s="3"/>
      <c r="U80" s="3"/>
      <c r="V80" s="3"/>
      <c r="W80" s="3"/>
      <c r="X80" s="3"/>
      <c r="Y80" s="3"/>
    </row>
    <row r="81" spans="1:25" x14ac:dyDescent="0.2">
      <c r="A81" s="112" t="str">
        <f t="shared" si="3"/>
        <v/>
      </c>
      <c r="B81" s="112" t="str">
        <f t="shared" si="4"/>
        <v/>
      </c>
      <c r="C81" s="112" t="str">
        <f>IF(D81="","",IF(D81="Gesamt","",VLOOKUP((WEEKDAY(D81,2)),Targets!$J$4:$K$10,2,0)))</f>
        <v/>
      </c>
      <c r="R81" s="3"/>
      <c r="S81" s="3" t="s">
        <v>332</v>
      </c>
      <c r="T81" s="3"/>
      <c r="U81" s="3"/>
      <c r="V81" s="3"/>
      <c r="W81" s="3"/>
      <c r="X81" s="3"/>
      <c r="Y81" s="3"/>
    </row>
    <row r="82" spans="1:25" x14ac:dyDescent="0.2">
      <c r="A82" s="112" t="str">
        <f t="shared" si="3"/>
        <v/>
      </c>
      <c r="B82" s="112" t="str">
        <f t="shared" si="4"/>
        <v/>
      </c>
      <c r="C82" s="112" t="str">
        <f>IF(D82="","",IF(D82="Gesamt","",VLOOKUP((WEEKDAY(D82,2)),Targets!$J$4:$K$10,2,0)))</f>
        <v/>
      </c>
      <c r="R82" s="3"/>
      <c r="S82" s="3" t="s">
        <v>331</v>
      </c>
      <c r="T82" s="3"/>
      <c r="U82" s="3"/>
      <c r="V82" s="3"/>
      <c r="W82" s="3"/>
      <c r="X82" s="3"/>
      <c r="Y82" s="3"/>
    </row>
    <row r="83" spans="1:25" x14ac:dyDescent="0.2">
      <c r="A83" s="112" t="str">
        <f t="shared" si="3"/>
        <v/>
      </c>
      <c r="B83" s="112" t="str">
        <f t="shared" si="4"/>
        <v/>
      </c>
      <c r="C83" s="112" t="str">
        <f>IF(D83="","",IF(D83="Gesamt","",VLOOKUP((WEEKDAY(D83,2)),Targets!$J$4:$K$10,2,0)))</f>
        <v/>
      </c>
      <c r="R83" s="3"/>
      <c r="S83" s="3" t="s">
        <v>334</v>
      </c>
      <c r="T83" s="3"/>
      <c r="U83" s="3"/>
      <c r="V83" s="3"/>
      <c r="W83" s="3"/>
      <c r="X83" s="3"/>
      <c r="Y83" s="3"/>
    </row>
    <row r="84" spans="1:25" x14ac:dyDescent="0.2">
      <c r="A84" s="112" t="str">
        <f t="shared" si="3"/>
        <v/>
      </c>
      <c r="B84" s="112" t="str">
        <f t="shared" si="4"/>
        <v/>
      </c>
      <c r="C84" s="112" t="str">
        <f>IF(D84="","",IF(D84="Gesamt","",VLOOKUP((WEEKDAY(D84,2)),Targets!$J$4:$K$10,2,0)))</f>
        <v/>
      </c>
      <c r="R84" s="3" t="s">
        <v>337</v>
      </c>
      <c r="S84" s="3"/>
      <c r="T84" s="3"/>
      <c r="U84" s="3"/>
      <c r="V84" s="3"/>
      <c r="W84" s="3"/>
      <c r="X84" s="3"/>
      <c r="Y84" s="3"/>
    </row>
    <row r="85" spans="1:25" x14ac:dyDescent="0.2">
      <c r="A85" s="112" t="str">
        <f t="shared" si="3"/>
        <v/>
      </c>
      <c r="B85" s="112" t="str">
        <f t="shared" si="4"/>
        <v/>
      </c>
      <c r="C85" s="112" t="str">
        <f>IF(D85="","",IF(D85="Gesamt","",VLOOKUP((WEEKDAY(D85,2)),Targets!$J$4:$K$10,2,0)))</f>
        <v/>
      </c>
      <c r="R85" s="3" t="s">
        <v>55</v>
      </c>
      <c r="S85" s="3" t="s">
        <v>335</v>
      </c>
      <c r="T85" s="3"/>
      <c r="U85" s="3"/>
      <c r="V85" s="3"/>
      <c r="W85" s="3"/>
      <c r="X85" s="3"/>
      <c r="Y85" s="3"/>
    </row>
    <row r="86" spans="1:25" x14ac:dyDescent="0.2">
      <c r="A86" s="112" t="str">
        <f t="shared" si="3"/>
        <v/>
      </c>
      <c r="B86" s="112" t="str">
        <f t="shared" si="4"/>
        <v/>
      </c>
      <c r="C86" s="112" t="str">
        <f>IF(D86="","",IF(D86="Gesamt","",VLOOKUP((WEEKDAY(D86,2)),Targets!$J$4:$K$10,2,0)))</f>
        <v/>
      </c>
      <c r="R86" s="3"/>
      <c r="S86" s="3" t="s">
        <v>325</v>
      </c>
      <c r="T86" s="3"/>
      <c r="U86" s="3"/>
      <c r="V86" s="3"/>
      <c r="W86" s="3"/>
      <c r="X86" s="3"/>
      <c r="Y86" s="3"/>
    </row>
    <row r="87" spans="1:25" x14ac:dyDescent="0.2">
      <c r="A87" s="112" t="str">
        <f t="shared" si="3"/>
        <v/>
      </c>
      <c r="B87" s="112" t="str">
        <f t="shared" si="4"/>
        <v/>
      </c>
      <c r="C87" s="112" t="str">
        <f>IF(D87="","",IF(D87="Gesamt","",VLOOKUP((WEEKDAY(D87,2)),Targets!$J$4:$K$10,2,0)))</f>
        <v/>
      </c>
      <c r="R87" s="3"/>
      <c r="S87" s="3" t="s">
        <v>316</v>
      </c>
      <c r="T87" s="3"/>
      <c r="U87" s="3"/>
      <c r="V87" s="3"/>
      <c r="W87" s="3"/>
      <c r="X87" s="3"/>
      <c r="Y87" s="3"/>
    </row>
    <row r="88" spans="1:25" x14ac:dyDescent="0.2">
      <c r="A88" s="112" t="str">
        <f t="shared" si="3"/>
        <v/>
      </c>
      <c r="B88" s="112" t="str">
        <f t="shared" si="4"/>
        <v/>
      </c>
      <c r="C88" s="112" t="str">
        <f>IF(D88="","",IF(D88="Gesamt","",VLOOKUP((WEEKDAY(D88,2)),Targets!$J$4:$K$10,2,0)))</f>
        <v/>
      </c>
      <c r="R88" s="3"/>
      <c r="S88" s="3" t="s">
        <v>333</v>
      </c>
      <c r="T88" s="3"/>
      <c r="U88" s="3"/>
      <c r="V88" s="3"/>
      <c r="W88" s="3"/>
      <c r="X88" s="3"/>
      <c r="Y88" s="3"/>
    </row>
    <row r="89" spans="1:25" x14ac:dyDescent="0.2">
      <c r="A89" s="112" t="str">
        <f t="shared" si="3"/>
        <v/>
      </c>
      <c r="B89" s="112" t="str">
        <f t="shared" si="4"/>
        <v/>
      </c>
      <c r="C89" s="112" t="str">
        <f>IF(D89="","",IF(D89="Gesamt","",VLOOKUP((WEEKDAY(D89,2)),Targets!$J$4:$K$10,2,0)))</f>
        <v/>
      </c>
      <c r="R89" s="3"/>
      <c r="S89" s="3" t="s">
        <v>322</v>
      </c>
      <c r="T89" s="3"/>
      <c r="U89" s="3"/>
      <c r="V89" s="3"/>
      <c r="W89" s="3"/>
      <c r="X89" s="3"/>
      <c r="Y89" s="3"/>
    </row>
    <row r="90" spans="1:25" x14ac:dyDescent="0.2">
      <c r="A90" s="112" t="str">
        <f t="shared" si="3"/>
        <v/>
      </c>
      <c r="B90" s="112" t="str">
        <f t="shared" si="4"/>
        <v/>
      </c>
      <c r="C90" s="112" t="str">
        <f>IF(D90="","",IF(D90="Gesamt","",VLOOKUP((WEEKDAY(D90,2)),Targets!$J$4:$K$10,2,0)))</f>
        <v/>
      </c>
      <c r="R90" s="3"/>
      <c r="S90" s="3" t="s">
        <v>319</v>
      </c>
      <c r="T90" s="3"/>
      <c r="U90" s="3"/>
      <c r="V90" s="3"/>
      <c r="W90" s="3"/>
      <c r="X90" s="3"/>
      <c r="Y90" s="3"/>
    </row>
    <row r="91" spans="1:25" x14ac:dyDescent="0.2">
      <c r="A91" s="112" t="str">
        <f t="shared" si="3"/>
        <v/>
      </c>
      <c r="B91" s="112" t="str">
        <f t="shared" si="4"/>
        <v/>
      </c>
      <c r="C91" s="112" t="str">
        <f>IF(D91="","",IF(D91="Gesamt","",VLOOKUP((WEEKDAY(D91,2)),Targets!$J$4:$K$10,2,0)))</f>
        <v/>
      </c>
      <c r="R91" s="3"/>
      <c r="S91" s="3" t="s">
        <v>324</v>
      </c>
      <c r="T91" s="3"/>
      <c r="U91" s="3"/>
      <c r="V91" s="3"/>
      <c r="W91" s="3"/>
      <c r="X91" s="3"/>
      <c r="Y91" s="3"/>
    </row>
    <row r="92" spans="1:25" x14ac:dyDescent="0.2">
      <c r="A92" s="112" t="str">
        <f t="shared" si="3"/>
        <v/>
      </c>
      <c r="B92" s="112" t="str">
        <f t="shared" si="4"/>
        <v/>
      </c>
      <c r="C92" s="112" t="str">
        <f>IF(D92="","",IF(D92="Gesamt","",VLOOKUP((WEEKDAY(D92,2)),Targets!$J$4:$K$10,2,0)))</f>
        <v/>
      </c>
      <c r="R92" s="3"/>
      <c r="S92" s="3" t="s">
        <v>330</v>
      </c>
      <c r="T92" s="3"/>
      <c r="U92" s="3"/>
      <c r="V92" s="3"/>
      <c r="W92" s="3"/>
      <c r="X92" s="3"/>
      <c r="Y92" s="3"/>
    </row>
    <row r="93" spans="1:25" x14ac:dyDescent="0.2">
      <c r="A93" s="112" t="str">
        <f t="shared" si="3"/>
        <v/>
      </c>
      <c r="B93" s="112" t="str">
        <f t="shared" si="4"/>
        <v/>
      </c>
      <c r="C93" s="112" t="str">
        <f>IF(D93="","",IF(D93="Gesamt","",VLOOKUP((WEEKDAY(D93,2)),Targets!$J$4:$K$10,2,0)))</f>
        <v/>
      </c>
      <c r="R93" s="3"/>
      <c r="S93" s="3" t="s">
        <v>329</v>
      </c>
      <c r="T93" s="3"/>
      <c r="U93" s="3"/>
      <c r="V93" s="3"/>
      <c r="W93" s="3"/>
      <c r="X93" s="3"/>
      <c r="Y93" s="3"/>
    </row>
    <row r="94" spans="1:25" x14ac:dyDescent="0.2">
      <c r="A94" s="112" t="str">
        <f t="shared" si="3"/>
        <v/>
      </c>
      <c r="B94" s="112" t="str">
        <f t="shared" si="4"/>
        <v/>
      </c>
      <c r="C94" s="112" t="str">
        <f>IF(D94="","",IF(D94="Gesamt","",VLOOKUP((WEEKDAY(D94,2)),Targets!$J$4:$K$10,2,0)))</f>
        <v/>
      </c>
      <c r="R94" s="3"/>
      <c r="S94" s="3" t="s">
        <v>323</v>
      </c>
      <c r="T94" s="3"/>
      <c r="U94" s="3"/>
      <c r="V94" s="3"/>
      <c r="W94" s="3"/>
      <c r="X94" s="3"/>
      <c r="Y94" s="3"/>
    </row>
    <row r="95" spans="1:25" x14ac:dyDescent="0.2">
      <c r="A95" s="112" t="str">
        <f t="shared" si="3"/>
        <v/>
      </c>
      <c r="B95" s="112" t="str">
        <f t="shared" si="4"/>
        <v/>
      </c>
      <c r="C95" s="112" t="str">
        <f>IF(D95="","",IF(D95="Gesamt","",VLOOKUP((WEEKDAY(D95,2)),Targets!$J$4:$K$10,2,0)))</f>
        <v/>
      </c>
      <c r="R95" s="3"/>
      <c r="S95" s="3" t="s">
        <v>326</v>
      </c>
      <c r="T95" s="3"/>
      <c r="U95" s="3"/>
      <c r="V95" s="3"/>
      <c r="W95" s="3"/>
      <c r="X95" s="3"/>
      <c r="Y95" s="3"/>
    </row>
    <row r="96" spans="1:25" x14ac:dyDescent="0.2">
      <c r="A96" s="112" t="str">
        <f t="shared" si="3"/>
        <v/>
      </c>
      <c r="B96" s="112" t="str">
        <f t="shared" si="4"/>
        <v/>
      </c>
      <c r="C96" s="112" t="str">
        <f>IF(D96="","",IF(D96="Gesamt","",VLOOKUP((WEEKDAY(D96,2)),Targets!$J$4:$K$10,2,0)))</f>
        <v/>
      </c>
      <c r="R96" s="3"/>
      <c r="S96" s="3" t="s">
        <v>313</v>
      </c>
      <c r="T96" s="3"/>
      <c r="U96" s="3"/>
      <c r="V96" s="3"/>
      <c r="W96" s="3"/>
      <c r="X96" s="3"/>
      <c r="Y96" s="3"/>
    </row>
    <row r="97" spans="1:25" x14ac:dyDescent="0.2">
      <c r="A97" s="112" t="str">
        <f t="shared" si="3"/>
        <v/>
      </c>
      <c r="B97" s="112" t="str">
        <f t="shared" si="4"/>
        <v/>
      </c>
      <c r="C97" s="112" t="str">
        <f>IF(D97="","",IF(D97="Gesamt","",VLOOKUP((WEEKDAY(D97,2)),Targets!$J$4:$K$10,2,0)))</f>
        <v/>
      </c>
      <c r="R97" s="3"/>
      <c r="S97" s="3" t="s">
        <v>332</v>
      </c>
      <c r="T97" s="3"/>
      <c r="U97" s="3"/>
      <c r="V97" s="3"/>
      <c r="W97" s="3"/>
      <c r="X97" s="3"/>
      <c r="Y97" s="3"/>
    </row>
    <row r="98" spans="1:25" x14ac:dyDescent="0.2">
      <c r="A98" s="112" t="str">
        <f t="shared" si="3"/>
        <v/>
      </c>
      <c r="B98" s="112" t="str">
        <f t="shared" si="4"/>
        <v/>
      </c>
      <c r="C98" s="112" t="str">
        <f>IF(D98="","",IF(D98="Gesamt","",VLOOKUP((WEEKDAY(D98,2)),Targets!$J$4:$K$10,2,0)))</f>
        <v/>
      </c>
      <c r="R98" s="3"/>
      <c r="S98" s="3" t="s">
        <v>331</v>
      </c>
      <c r="T98" s="3"/>
      <c r="U98" s="3"/>
      <c r="V98" s="3"/>
      <c r="W98" s="3"/>
      <c r="X98" s="3"/>
      <c r="Y98" s="3"/>
    </row>
    <row r="99" spans="1:25" x14ac:dyDescent="0.2">
      <c r="A99" s="112" t="str">
        <f t="shared" si="3"/>
        <v/>
      </c>
      <c r="B99" s="112" t="str">
        <f t="shared" si="4"/>
        <v/>
      </c>
      <c r="C99" s="112" t="str">
        <f>IF(D99="","",IF(D99="Gesamt","",VLOOKUP((WEEKDAY(D99,2)),Targets!$J$4:$K$10,2,0)))</f>
        <v/>
      </c>
      <c r="R99" s="3"/>
      <c r="S99" s="3" t="s">
        <v>334</v>
      </c>
      <c r="T99" s="3"/>
      <c r="U99" s="3"/>
      <c r="V99" s="3"/>
      <c r="W99" s="3"/>
      <c r="X99" s="3"/>
      <c r="Y99" s="3"/>
    </row>
    <row r="100" spans="1:25" x14ac:dyDescent="0.2">
      <c r="A100" s="112" t="str">
        <f t="shared" si="3"/>
        <v/>
      </c>
      <c r="B100" s="112" t="str">
        <f t="shared" si="4"/>
        <v/>
      </c>
      <c r="C100" s="112" t="str">
        <f>IF(D100="","",IF(D100="Gesamt","",VLOOKUP((WEEKDAY(D100,2)),Targets!$J$4:$K$10,2,0)))</f>
        <v/>
      </c>
      <c r="R100" s="3" t="s">
        <v>338</v>
      </c>
      <c r="S100" s="3"/>
      <c r="T100" s="3"/>
      <c r="U100" s="3"/>
      <c r="V100" s="3"/>
      <c r="W100" s="3"/>
      <c r="X100" s="3"/>
      <c r="Y100" s="3"/>
    </row>
    <row r="101" spans="1:25" x14ac:dyDescent="0.2">
      <c r="A101" s="112" t="str">
        <f t="shared" si="3"/>
        <v/>
      </c>
      <c r="B101" s="112" t="str">
        <f t="shared" si="4"/>
        <v/>
      </c>
      <c r="C101" s="112" t="str">
        <f>IF(D101="","",IF(D101="Gesamt","",VLOOKUP((WEEKDAY(D101,2)),Targets!$J$4:$K$10,2,0)))</f>
        <v/>
      </c>
      <c r="R101" s="3" t="s">
        <v>56</v>
      </c>
      <c r="S101" s="3" t="s">
        <v>335</v>
      </c>
      <c r="T101" s="3"/>
      <c r="U101" s="3"/>
      <c r="V101" s="3"/>
      <c r="W101" s="3"/>
      <c r="X101" s="3"/>
      <c r="Y101" s="3"/>
    </row>
    <row r="102" spans="1:25" x14ac:dyDescent="0.2">
      <c r="A102" s="112" t="str">
        <f t="shared" si="3"/>
        <v/>
      </c>
      <c r="B102" s="112" t="str">
        <f t="shared" si="4"/>
        <v/>
      </c>
      <c r="C102" s="112" t="str">
        <f>IF(D102="","",IF(D102="Gesamt","",VLOOKUP((WEEKDAY(D102,2)),Targets!$J$4:$K$10,2,0)))</f>
        <v/>
      </c>
      <c r="R102" s="3"/>
      <c r="S102" s="3" t="s">
        <v>325</v>
      </c>
      <c r="T102" s="3"/>
      <c r="U102" s="3"/>
      <c r="V102" s="3"/>
      <c r="W102" s="3"/>
      <c r="X102" s="3"/>
      <c r="Y102" s="3"/>
    </row>
    <row r="103" spans="1:25" x14ac:dyDescent="0.2">
      <c r="A103" s="112" t="str">
        <f t="shared" si="3"/>
        <v/>
      </c>
      <c r="B103" s="112" t="str">
        <f t="shared" si="4"/>
        <v/>
      </c>
      <c r="C103" s="112" t="str">
        <f>IF(D103="","",IF(D103="Gesamt","",VLOOKUP((WEEKDAY(D103,2)),Targets!$J$4:$K$10,2,0)))</f>
        <v/>
      </c>
      <c r="R103" s="3"/>
      <c r="S103" s="3" t="s">
        <v>316</v>
      </c>
      <c r="T103" s="3"/>
      <c r="U103" s="3"/>
      <c r="V103" s="3"/>
      <c r="W103" s="3"/>
      <c r="X103" s="3"/>
      <c r="Y103" s="3"/>
    </row>
    <row r="104" spans="1:25" x14ac:dyDescent="0.2">
      <c r="A104" s="112" t="str">
        <f t="shared" si="3"/>
        <v/>
      </c>
      <c r="B104" s="112" t="str">
        <f t="shared" si="4"/>
        <v/>
      </c>
      <c r="C104" s="112" t="str">
        <f>IF(D104="","",IF(D104="Gesamt","",VLOOKUP((WEEKDAY(D104,2)),Targets!$J$4:$K$10,2,0)))</f>
        <v/>
      </c>
      <c r="R104" s="3"/>
      <c r="S104" s="3" t="s">
        <v>333</v>
      </c>
      <c r="T104" s="3"/>
      <c r="U104" s="3"/>
      <c r="V104" s="3"/>
      <c r="W104" s="3"/>
      <c r="X104" s="3"/>
      <c r="Y104" s="3"/>
    </row>
    <row r="105" spans="1:25" x14ac:dyDescent="0.2">
      <c r="A105" s="112" t="str">
        <f t="shared" si="3"/>
        <v/>
      </c>
      <c r="B105" s="112" t="str">
        <f t="shared" si="4"/>
        <v/>
      </c>
      <c r="C105" s="112" t="str">
        <f>IF(D105="","",IF(D105="Gesamt","",VLOOKUP((WEEKDAY(D105,2)),Targets!$J$4:$K$10,2,0)))</f>
        <v/>
      </c>
      <c r="R105" s="3"/>
      <c r="S105" s="3" t="s">
        <v>322</v>
      </c>
      <c r="T105" s="3"/>
      <c r="U105" s="3"/>
      <c r="V105" s="3"/>
      <c r="W105" s="3"/>
      <c r="X105" s="3"/>
      <c r="Y105" s="3"/>
    </row>
    <row r="106" spans="1:25" x14ac:dyDescent="0.2">
      <c r="A106" s="112" t="str">
        <f t="shared" si="3"/>
        <v/>
      </c>
      <c r="B106" s="112" t="str">
        <f t="shared" si="4"/>
        <v/>
      </c>
      <c r="C106" s="112" t="str">
        <f>IF(D106="","",IF(D106="Gesamt","",VLOOKUP((WEEKDAY(D106,2)),Targets!$J$4:$K$10,2,0)))</f>
        <v/>
      </c>
      <c r="R106" s="3"/>
      <c r="S106" s="3" t="s">
        <v>319</v>
      </c>
      <c r="T106" s="3"/>
      <c r="U106" s="3"/>
      <c r="V106" s="3"/>
      <c r="W106" s="3"/>
      <c r="X106" s="3"/>
      <c r="Y106" s="3"/>
    </row>
    <row r="107" spans="1:25" x14ac:dyDescent="0.2">
      <c r="A107" s="112" t="str">
        <f t="shared" si="3"/>
        <v/>
      </c>
      <c r="B107" s="112" t="str">
        <f t="shared" si="4"/>
        <v/>
      </c>
      <c r="C107" s="112" t="str">
        <f>IF(D107="","",IF(D107="Gesamt","",VLOOKUP((WEEKDAY(D107,2)),Targets!$J$4:$K$10,2,0)))</f>
        <v/>
      </c>
      <c r="R107" s="3"/>
      <c r="S107" s="3" t="s">
        <v>324</v>
      </c>
      <c r="T107" s="3"/>
      <c r="U107" s="3"/>
      <c r="V107" s="3"/>
      <c r="W107" s="3"/>
      <c r="X107" s="3"/>
      <c r="Y107" s="3"/>
    </row>
    <row r="108" spans="1:25" x14ac:dyDescent="0.2">
      <c r="A108" s="112" t="str">
        <f t="shared" si="3"/>
        <v/>
      </c>
      <c r="B108" s="112" t="str">
        <f t="shared" si="4"/>
        <v/>
      </c>
      <c r="C108" s="112" t="str">
        <f>IF(D108="","",IF(D108="Gesamt","",VLOOKUP((WEEKDAY(D108,2)),Targets!$J$4:$K$10,2,0)))</f>
        <v/>
      </c>
      <c r="R108" s="3"/>
      <c r="S108" s="3" t="s">
        <v>330</v>
      </c>
      <c r="T108" s="3"/>
      <c r="U108" s="3"/>
      <c r="V108" s="3"/>
      <c r="W108" s="3"/>
      <c r="X108" s="3"/>
      <c r="Y108" s="3"/>
    </row>
    <row r="109" spans="1:25" x14ac:dyDescent="0.2">
      <c r="A109" s="112" t="str">
        <f t="shared" si="3"/>
        <v/>
      </c>
      <c r="B109" s="112" t="str">
        <f t="shared" si="4"/>
        <v/>
      </c>
      <c r="C109" s="112" t="str">
        <f>IF(D109="","",IF(D109="Gesamt","",VLOOKUP((WEEKDAY(D109,2)),Targets!$J$4:$K$10,2,0)))</f>
        <v/>
      </c>
      <c r="R109" s="3"/>
      <c r="S109" s="3" t="s">
        <v>329</v>
      </c>
      <c r="T109" s="3"/>
      <c r="U109" s="3"/>
      <c r="V109" s="3"/>
      <c r="W109" s="3"/>
      <c r="X109" s="3"/>
      <c r="Y109" s="3"/>
    </row>
    <row r="110" spans="1:25" x14ac:dyDescent="0.2">
      <c r="A110" s="112" t="str">
        <f t="shared" si="3"/>
        <v/>
      </c>
      <c r="B110" s="112" t="str">
        <f t="shared" si="4"/>
        <v/>
      </c>
      <c r="C110" s="112" t="str">
        <f>IF(D110="","",IF(D110="Gesamt","",VLOOKUP((WEEKDAY(D110,2)),Targets!$J$4:$K$10,2,0)))</f>
        <v/>
      </c>
      <c r="R110" s="3"/>
      <c r="S110" s="3" t="s">
        <v>323</v>
      </c>
      <c r="T110" s="3"/>
      <c r="U110" s="3"/>
      <c r="V110" s="3"/>
      <c r="W110" s="3"/>
      <c r="X110" s="3"/>
      <c r="Y110" s="3"/>
    </row>
    <row r="111" spans="1:25" x14ac:dyDescent="0.2">
      <c r="A111" s="112" t="str">
        <f t="shared" si="3"/>
        <v/>
      </c>
      <c r="B111" s="112" t="str">
        <f t="shared" si="4"/>
        <v/>
      </c>
      <c r="C111" s="112" t="str">
        <f>IF(D111="","",IF(D111="Gesamt","",VLOOKUP((WEEKDAY(D111,2)),Targets!$J$4:$K$10,2,0)))</f>
        <v/>
      </c>
      <c r="R111" s="3"/>
      <c r="S111" s="3" t="s">
        <v>326</v>
      </c>
      <c r="T111" s="3"/>
      <c r="U111" s="3"/>
      <c r="V111" s="3"/>
      <c r="W111" s="3"/>
      <c r="X111" s="3"/>
      <c r="Y111" s="3"/>
    </row>
    <row r="112" spans="1:25" x14ac:dyDescent="0.2">
      <c r="A112" s="112" t="str">
        <f t="shared" si="3"/>
        <v/>
      </c>
      <c r="B112" s="112" t="str">
        <f t="shared" si="4"/>
        <v/>
      </c>
      <c r="C112" s="112" t="str">
        <f>IF(D112="","",IF(D112="Gesamt","",VLOOKUP((WEEKDAY(D112,2)),Targets!$J$4:$K$10,2,0)))</f>
        <v/>
      </c>
      <c r="R112" s="3"/>
      <c r="S112" s="3" t="s">
        <v>313</v>
      </c>
      <c r="T112" s="3"/>
      <c r="U112" s="3"/>
      <c r="V112" s="3"/>
      <c r="W112" s="3"/>
      <c r="X112" s="3"/>
      <c r="Y112" s="3"/>
    </row>
    <row r="113" spans="1:25" x14ac:dyDescent="0.2">
      <c r="A113" s="112" t="str">
        <f t="shared" si="3"/>
        <v/>
      </c>
      <c r="B113" s="112" t="str">
        <f t="shared" si="4"/>
        <v/>
      </c>
      <c r="C113" s="112" t="str">
        <f>IF(D113="","",IF(D113="Gesamt","",VLOOKUP((WEEKDAY(D113,2)),Targets!$J$4:$K$10,2,0)))</f>
        <v/>
      </c>
      <c r="R113" s="3"/>
      <c r="S113" s="3" t="s">
        <v>332</v>
      </c>
      <c r="T113" s="3"/>
      <c r="U113" s="3"/>
      <c r="V113" s="3"/>
      <c r="W113" s="3"/>
      <c r="X113" s="3"/>
      <c r="Y113" s="3"/>
    </row>
    <row r="114" spans="1:25" x14ac:dyDescent="0.2">
      <c r="A114" s="112" t="str">
        <f t="shared" si="3"/>
        <v/>
      </c>
      <c r="B114" s="112" t="str">
        <f t="shared" si="4"/>
        <v/>
      </c>
      <c r="C114" s="112" t="str">
        <f>IF(D114="","",IF(D114="Gesamt","",VLOOKUP((WEEKDAY(D114,2)),Targets!$J$4:$K$10,2,0)))</f>
        <v/>
      </c>
      <c r="R114" s="3"/>
      <c r="S114" s="3" t="s">
        <v>331</v>
      </c>
      <c r="T114" s="3"/>
      <c r="U114" s="3"/>
      <c r="V114" s="3"/>
      <c r="W114" s="3"/>
      <c r="X114" s="3"/>
      <c r="Y114" s="3"/>
    </row>
    <row r="115" spans="1:25" x14ac:dyDescent="0.2">
      <c r="A115" s="112" t="str">
        <f t="shared" ref="A115:A178" si="5">IF(D115="","",IF(D115="Gesamt","",MONTH(D115)))</f>
        <v/>
      </c>
      <c r="B115" s="112" t="str">
        <f t="shared" ref="B115:B178" si="6">IF(D115="","",IF(D115="Gesamt","",WEEKNUM(D115,21)))</f>
        <v/>
      </c>
      <c r="C115" s="112" t="str">
        <f>IF(D115="","",IF(D115="Gesamt","",VLOOKUP((WEEKDAY(D115,2)),Targets!$J$4:$K$10,2,0)))</f>
        <v/>
      </c>
      <c r="R115" s="3"/>
      <c r="S115" s="3" t="s">
        <v>334</v>
      </c>
      <c r="T115" s="3"/>
      <c r="U115" s="3"/>
      <c r="V115" s="3"/>
      <c r="W115" s="3"/>
      <c r="X115" s="3"/>
      <c r="Y115" s="3"/>
    </row>
    <row r="116" spans="1:25" x14ac:dyDescent="0.2">
      <c r="A116" s="112" t="str">
        <f t="shared" si="5"/>
        <v/>
      </c>
      <c r="B116" s="112" t="str">
        <f t="shared" si="6"/>
        <v/>
      </c>
      <c r="C116" s="112" t="str">
        <f>IF(D116="","",IF(D116="Gesamt","",VLOOKUP((WEEKDAY(D116,2)),Targets!$J$4:$K$10,2,0)))</f>
        <v/>
      </c>
      <c r="R116" s="3" t="s">
        <v>339</v>
      </c>
      <c r="S116" s="3"/>
      <c r="T116" s="3"/>
      <c r="U116" s="3"/>
      <c r="V116" s="3"/>
      <c r="W116" s="3"/>
      <c r="X116" s="3"/>
      <c r="Y116" s="3"/>
    </row>
    <row r="117" spans="1:25" x14ac:dyDescent="0.2">
      <c r="A117" s="112" t="str">
        <f t="shared" si="5"/>
        <v/>
      </c>
      <c r="B117" s="112" t="str">
        <f t="shared" si="6"/>
        <v/>
      </c>
      <c r="C117" s="112" t="str">
        <f>IF(D117="","",IF(D117="Gesamt","",VLOOKUP((WEEKDAY(D117,2)),Targets!$J$4:$K$10,2,0)))</f>
        <v/>
      </c>
      <c r="R117" s="3" t="s">
        <v>57</v>
      </c>
      <c r="S117" s="3" t="s">
        <v>335</v>
      </c>
      <c r="T117" s="3"/>
      <c r="U117" s="3"/>
      <c r="V117" s="3"/>
      <c r="W117" s="3"/>
      <c r="X117" s="3"/>
      <c r="Y117" s="3"/>
    </row>
    <row r="118" spans="1:25" x14ac:dyDescent="0.2">
      <c r="A118" s="112" t="str">
        <f t="shared" si="5"/>
        <v/>
      </c>
      <c r="B118" s="112" t="str">
        <f t="shared" si="6"/>
        <v/>
      </c>
      <c r="C118" s="112" t="str">
        <f>IF(D118="","",IF(D118="Gesamt","",VLOOKUP((WEEKDAY(D118,2)),Targets!$J$4:$K$10,2,0)))</f>
        <v/>
      </c>
      <c r="R118" s="3"/>
      <c r="S118" s="3" t="s">
        <v>325</v>
      </c>
      <c r="T118" s="3"/>
      <c r="U118" s="3"/>
      <c r="V118" s="3"/>
      <c r="W118" s="3"/>
      <c r="X118" s="3"/>
      <c r="Y118" s="3"/>
    </row>
    <row r="119" spans="1:25" x14ac:dyDescent="0.2">
      <c r="A119" s="112" t="str">
        <f t="shared" si="5"/>
        <v/>
      </c>
      <c r="B119" s="112" t="str">
        <f t="shared" si="6"/>
        <v/>
      </c>
      <c r="C119" s="112" t="str">
        <f>IF(D119="","",IF(D119="Gesamt","",VLOOKUP((WEEKDAY(D119,2)),Targets!$J$4:$K$10,2,0)))</f>
        <v/>
      </c>
      <c r="R119" s="3"/>
      <c r="S119" s="3" t="s">
        <v>316</v>
      </c>
      <c r="T119" s="3"/>
      <c r="U119" s="3"/>
      <c r="V119" s="3"/>
      <c r="W119" s="3"/>
      <c r="X119" s="3"/>
      <c r="Y119" s="3"/>
    </row>
    <row r="120" spans="1:25" x14ac:dyDescent="0.2">
      <c r="A120" s="112" t="str">
        <f t="shared" si="5"/>
        <v/>
      </c>
      <c r="B120" s="112" t="str">
        <f t="shared" si="6"/>
        <v/>
      </c>
      <c r="C120" s="112" t="str">
        <f>IF(D120="","",IF(D120="Gesamt","",VLOOKUP((WEEKDAY(D120,2)),Targets!$J$4:$K$10,2,0)))</f>
        <v/>
      </c>
      <c r="R120" s="3"/>
      <c r="S120" s="3" t="s">
        <v>333</v>
      </c>
      <c r="T120" s="3"/>
      <c r="U120" s="3"/>
      <c r="V120" s="3"/>
      <c r="W120" s="3"/>
      <c r="X120" s="3"/>
      <c r="Y120" s="3"/>
    </row>
    <row r="121" spans="1:25" x14ac:dyDescent="0.2">
      <c r="A121" s="112" t="str">
        <f t="shared" si="5"/>
        <v/>
      </c>
      <c r="B121" s="112" t="str">
        <f t="shared" si="6"/>
        <v/>
      </c>
      <c r="C121" s="112" t="str">
        <f>IF(D121="","",IF(D121="Gesamt","",VLOOKUP((WEEKDAY(D121,2)),Targets!$J$4:$K$10,2,0)))</f>
        <v/>
      </c>
      <c r="R121" s="3"/>
      <c r="S121" s="3" t="s">
        <v>322</v>
      </c>
      <c r="T121" s="3"/>
      <c r="U121" s="3"/>
      <c r="V121" s="3"/>
      <c r="W121" s="3"/>
      <c r="X121" s="3"/>
      <c r="Y121" s="3"/>
    </row>
    <row r="122" spans="1:25" x14ac:dyDescent="0.2">
      <c r="A122" s="112" t="str">
        <f t="shared" si="5"/>
        <v/>
      </c>
      <c r="B122" s="112" t="str">
        <f t="shared" si="6"/>
        <v/>
      </c>
      <c r="C122" s="112" t="str">
        <f>IF(D122="","",IF(D122="Gesamt","",VLOOKUP((WEEKDAY(D122,2)),Targets!$J$4:$K$10,2,0)))</f>
        <v/>
      </c>
      <c r="R122" s="3"/>
      <c r="S122" s="3" t="s">
        <v>319</v>
      </c>
      <c r="T122" s="3"/>
      <c r="U122" s="3"/>
      <c r="V122" s="3"/>
      <c r="W122" s="3"/>
      <c r="X122" s="3"/>
      <c r="Y122" s="3"/>
    </row>
    <row r="123" spans="1:25" x14ac:dyDescent="0.2">
      <c r="A123" s="112" t="str">
        <f t="shared" si="5"/>
        <v/>
      </c>
      <c r="B123" s="112" t="str">
        <f t="shared" si="6"/>
        <v/>
      </c>
      <c r="C123" s="112" t="str">
        <f>IF(D123="","",IF(D123="Gesamt","",VLOOKUP((WEEKDAY(D123,2)),Targets!$J$4:$K$10,2,0)))</f>
        <v/>
      </c>
      <c r="R123" s="3"/>
      <c r="S123" s="3" t="s">
        <v>324</v>
      </c>
      <c r="T123" s="3"/>
      <c r="U123" s="3"/>
      <c r="V123" s="3"/>
      <c r="W123" s="3"/>
      <c r="X123" s="3"/>
      <c r="Y123" s="3"/>
    </row>
    <row r="124" spans="1:25" x14ac:dyDescent="0.2">
      <c r="A124" s="112" t="str">
        <f t="shared" si="5"/>
        <v/>
      </c>
      <c r="B124" s="112" t="str">
        <f t="shared" si="6"/>
        <v/>
      </c>
      <c r="C124" s="112" t="str">
        <f>IF(D124="","",IF(D124="Gesamt","",VLOOKUP((WEEKDAY(D124,2)),Targets!$J$4:$K$10,2,0)))</f>
        <v/>
      </c>
      <c r="R124" s="3"/>
      <c r="S124" s="3" t="s">
        <v>330</v>
      </c>
      <c r="T124" s="3"/>
      <c r="U124" s="3"/>
      <c r="V124" s="3"/>
      <c r="W124" s="3"/>
      <c r="X124" s="3"/>
      <c r="Y124" s="3"/>
    </row>
    <row r="125" spans="1:25" x14ac:dyDescent="0.2">
      <c r="A125" s="112" t="str">
        <f t="shared" si="5"/>
        <v/>
      </c>
      <c r="B125" s="112" t="str">
        <f t="shared" si="6"/>
        <v/>
      </c>
      <c r="C125" s="112" t="str">
        <f>IF(D125="","",IF(D125="Gesamt","",VLOOKUP((WEEKDAY(D125,2)),Targets!$J$4:$K$10,2,0)))</f>
        <v/>
      </c>
      <c r="R125" s="3"/>
      <c r="S125" s="3" t="s">
        <v>329</v>
      </c>
      <c r="T125" s="3"/>
      <c r="U125" s="3"/>
      <c r="V125" s="3"/>
      <c r="W125" s="3"/>
      <c r="X125" s="3"/>
      <c r="Y125" s="3"/>
    </row>
    <row r="126" spans="1:25" x14ac:dyDescent="0.2">
      <c r="A126" s="112" t="str">
        <f t="shared" si="5"/>
        <v/>
      </c>
      <c r="B126" s="112" t="str">
        <f t="shared" si="6"/>
        <v/>
      </c>
      <c r="C126" s="112" t="str">
        <f>IF(D126="","",IF(D126="Gesamt","",VLOOKUP((WEEKDAY(D126,2)),Targets!$J$4:$K$10,2,0)))</f>
        <v/>
      </c>
      <c r="R126" s="3"/>
      <c r="S126" s="3" t="s">
        <v>323</v>
      </c>
      <c r="T126" s="3"/>
      <c r="U126" s="3"/>
      <c r="V126" s="3"/>
      <c r="W126" s="3"/>
      <c r="X126" s="3"/>
      <c r="Y126" s="3"/>
    </row>
    <row r="127" spans="1:25" x14ac:dyDescent="0.2">
      <c r="A127" s="112" t="str">
        <f t="shared" si="5"/>
        <v/>
      </c>
      <c r="B127" s="112" t="str">
        <f t="shared" si="6"/>
        <v/>
      </c>
      <c r="C127" s="112" t="str">
        <f>IF(D127="","",IF(D127="Gesamt","",VLOOKUP((WEEKDAY(D127,2)),Targets!$J$4:$K$10,2,0)))</f>
        <v/>
      </c>
      <c r="R127" s="3"/>
      <c r="S127" s="3" t="s">
        <v>326</v>
      </c>
      <c r="T127" s="3"/>
      <c r="U127" s="3"/>
      <c r="V127" s="3"/>
      <c r="W127" s="3"/>
      <c r="X127" s="3"/>
      <c r="Y127" s="3"/>
    </row>
    <row r="128" spans="1:25" x14ac:dyDescent="0.2">
      <c r="A128" s="112" t="str">
        <f t="shared" si="5"/>
        <v/>
      </c>
      <c r="B128" s="112" t="str">
        <f t="shared" si="6"/>
        <v/>
      </c>
      <c r="C128" s="112" t="str">
        <f>IF(D128="","",IF(D128="Gesamt","",VLOOKUP((WEEKDAY(D128,2)),Targets!$J$4:$K$10,2,0)))</f>
        <v/>
      </c>
      <c r="R128" s="3"/>
      <c r="S128" s="3" t="s">
        <v>313</v>
      </c>
      <c r="T128" s="3"/>
      <c r="U128" s="3"/>
      <c r="V128" s="3"/>
      <c r="W128" s="3"/>
      <c r="X128" s="3"/>
      <c r="Y128" s="3"/>
    </row>
    <row r="129" spans="1:25" x14ac:dyDescent="0.2">
      <c r="A129" s="112" t="str">
        <f t="shared" si="5"/>
        <v/>
      </c>
      <c r="B129" s="112" t="str">
        <f t="shared" si="6"/>
        <v/>
      </c>
      <c r="C129" s="112" t="str">
        <f>IF(D129="","",IF(D129="Gesamt","",VLOOKUP((WEEKDAY(D129,2)),Targets!$J$4:$K$10,2,0)))</f>
        <v/>
      </c>
      <c r="R129" s="3"/>
      <c r="S129" s="3" t="s">
        <v>332</v>
      </c>
      <c r="T129" s="3"/>
      <c r="U129" s="3"/>
      <c r="V129" s="3"/>
      <c r="W129" s="3"/>
      <c r="X129" s="3"/>
      <c r="Y129" s="3"/>
    </row>
    <row r="130" spans="1:25" x14ac:dyDescent="0.2">
      <c r="A130" s="112" t="str">
        <f t="shared" si="5"/>
        <v/>
      </c>
      <c r="B130" s="112" t="str">
        <f t="shared" si="6"/>
        <v/>
      </c>
      <c r="C130" s="112" t="str">
        <f>IF(D130="","",IF(D130="Gesamt","",VLOOKUP((WEEKDAY(D130,2)),Targets!$J$4:$K$10,2,0)))</f>
        <v/>
      </c>
      <c r="R130" s="3"/>
      <c r="S130" s="3" t="s">
        <v>331</v>
      </c>
      <c r="T130" s="3"/>
      <c r="U130" s="3"/>
      <c r="V130" s="3"/>
      <c r="W130" s="3"/>
      <c r="X130" s="3"/>
      <c r="Y130" s="3"/>
    </row>
    <row r="131" spans="1:25" x14ac:dyDescent="0.2">
      <c r="A131" s="112" t="str">
        <f t="shared" si="5"/>
        <v/>
      </c>
      <c r="B131" s="112" t="str">
        <f t="shared" si="6"/>
        <v/>
      </c>
      <c r="C131" s="112" t="str">
        <f>IF(D131="","",IF(D131="Gesamt","",VLOOKUP((WEEKDAY(D131,2)),Targets!$J$4:$K$10,2,0)))</f>
        <v/>
      </c>
      <c r="R131" s="3"/>
      <c r="S131" s="3" t="s">
        <v>334</v>
      </c>
      <c r="T131" s="3"/>
      <c r="U131" s="3"/>
      <c r="V131" s="3"/>
      <c r="W131" s="3"/>
      <c r="X131" s="3"/>
      <c r="Y131" s="3"/>
    </row>
    <row r="132" spans="1:25" x14ac:dyDescent="0.2">
      <c r="A132" s="112" t="str">
        <f t="shared" si="5"/>
        <v/>
      </c>
      <c r="B132" s="112" t="str">
        <f t="shared" si="6"/>
        <v/>
      </c>
      <c r="C132" s="112" t="str">
        <f>IF(D132="","",IF(D132="Gesamt","",VLOOKUP((WEEKDAY(D132,2)),Targets!$J$4:$K$10,2,0)))</f>
        <v/>
      </c>
      <c r="R132" s="3" t="s">
        <v>340</v>
      </c>
      <c r="S132" s="3"/>
      <c r="T132" s="3"/>
      <c r="U132" s="3"/>
      <c r="V132" s="3"/>
      <c r="W132" s="3"/>
      <c r="X132" s="3"/>
      <c r="Y132" s="3"/>
    </row>
    <row r="133" spans="1:25" x14ac:dyDescent="0.2">
      <c r="A133" s="112" t="str">
        <f t="shared" si="5"/>
        <v/>
      </c>
      <c r="B133" s="112" t="str">
        <f t="shared" si="6"/>
        <v/>
      </c>
      <c r="C133" s="112" t="str">
        <f>IF(D133="","",IF(D133="Gesamt","",VLOOKUP((WEEKDAY(D133,2)),Targets!$J$4:$K$10,2,0)))</f>
        <v/>
      </c>
      <c r="R133" s="3" t="s">
        <v>67</v>
      </c>
      <c r="S133" s="3" t="s">
        <v>335</v>
      </c>
      <c r="T133" s="3"/>
      <c r="U133" s="3"/>
      <c r="V133" s="3"/>
      <c r="W133" s="3"/>
      <c r="X133" s="3"/>
      <c r="Y133" s="3"/>
    </row>
    <row r="134" spans="1:25" x14ac:dyDescent="0.2">
      <c r="A134" s="112" t="str">
        <f t="shared" si="5"/>
        <v/>
      </c>
      <c r="B134" s="112" t="str">
        <f t="shared" si="6"/>
        <v/>
      </c>
      <c r="C134" s="112" t="str">
        <f>IF(D134="","",IF(D134="Gesamt","",VLOOKUP((WEEKDAY(D134,2)),Targets!$J$4:$K$10,2,0)))</f>
        <v/>
      </c>
      <c r="R134" s="3"/>
      <c r="S134" s="3" t="s">
        <v>325</v>
      </c>
      <c r="T134" s="3"/>
      <c r="U134" s="3"/>
      <c r="V134" s="3"/>
      <c r="W134" s="3"/>
      <c r="X134" s="3"/>
      <c r="Y134" s="3"/>
    </row>
    <row r="135" spans="1:25" x14ac:dyDescent="0.2">
      <c r="A135" s="112" t="str">
        <f t="shared" si="5"/>
        <v/>
      </c>
      <c r="B135" s="112" t="str">
        <f t="shared" si="6"/>
        <v/>
      </c>
      <c r="C135" s="112" t="str">
        <f>IF(D135="","",IF(D135="Gesamt","",VLOOKUP((WEEKDAY(D135,2)),Targets!$J$4:$K$10,2,0)))</f>
        <v/>
      </c>
      <c r="R135" s="3"/>
      <c r="S135" s="3" t="s">
        <v>316</v>
      </c>
      <c r="T135" s="3"/>
      <c r="U135" s="3"/>
      <c r="V135" s="3"/>
      <c r="W135" s="3"/>
      <c r="X135" s="3"/>
      <c r="Y135" s="3"/>
    </row>
    <row r="136" spans="1:25" x14ac:dyDescent="0.2">
      <c r="A136" s="112" t="str">
        <f t="shared" si="5"/>
        <v/>
      </c>
      <c r="B136" s="112" t="str">
        <f t="shared" si="6"/>
        <v/>
      </c>
      <c r="C136" s="112" t="str">
        <f>IF(D136="","",IF(D136="Gesamt","",VLOOKUP((WEEKDAY(D136,2)),Targets!$J$4:$K$10,2,0)))</f>
        <v/>
      </c>
      <c r="R136" s="3"/>
      <c r="S136" s="3" t="s">
        <v>333</v>
      </c>
      <c r="T136" s="3"/>
      <c r="U136" s="3"/>
      <c r="V136" s="3"/>
      <c r="W136" s="3"/>
      <c r="X136" s="3"/>
      <c r="Y136" s="3"/>
    </row>
    <row r="137" spans="1:25" x14ac:dyDescent="0.2">
      <c r="A137" s="112" t="str">
        <f t="shared" si="5"/>
        <v/>
      </c>
      <c r="B137" s="112" t="str">
        <f t="shared" si="6"/>
        <v/>
      </c>
      <c r="C137" s="112" t="str">
        <f>IF(D137="","",IF(D137="Gesamt","",VLOOKUP((WEEKDAY(D137,2)),Targets!$J$4:$K$10,2,0)))</f>
        <v/>
      </c>
      <c r="R137" s="3"/>
      <c r="S137" s="3" t="s">
        <v>322</v>
      </c>
      <c r="T137" s="3"/>
      <c r="U137" s="3"/>
      <c r="V137" s="3"/>
      <c r="W137" s="3"/>
      <c r="X137" s="3"/>
      <c r="Y137" s="3"/>
    </row>
    <row r="138" spans="1:25" x14ac:dyDescent="0.2">
      <c r="A138" s="112" t="str">
        <f t="shared" si="5"/>
        <v/>
      </c>
      <c r="B138" s="112" t="str">
        <f t="shared" si="6"/>
        <v/>
      </c>
      <c r="C138" s="112" t="str">
        <f>IF(D138="","",IF(D138="Gesamt","",VLOOKUP((WEEKDAY(D138,2)),Targets!$J$4:$K$10,2,0)))</f>
        <v/>
      </c>
      <c r="R138" s="3"/>
      <c r="S138" s="3" t="s">
        <v>319</v>
      </c>
      <c r="T138" s="3"/>
      <c r="U138" s="3"/>
      <c r="V138" s="3"/>
      <c r="W138" s="3"/>
      <c r="X138" s="3"/>
      <c r="Y138" s="3"/>
    </row>
    <row r="139" spans="1:25" x14ac:dyDescent="0.2">
      <c r="A139" s="112" t="str">
        <f t="shared" si="5"/>
        <v/>
      </c>
      <c r="B139" s="112" t="str">
        <f t="shared" si="6"/>
        <v/>
      </c>
      <c r="C139" s="112" t="str">
        <f>IF(D139="","",IF(D139="Gesamt","",VLOOKUP((WEEKDAY(D139,2)),Targets!$J$4:$K$10,2,0)))</f>
        <v/>
      </c>
      <c r="R139" s="3"/>
      <c r="S139" s="3" t="s">
        <v>324</v>
      </c>
      <c r="T139" s="3"/>
      <c r="U139" s="3"/>
      <c r="V139" s="3"/>
      <c r="W139" s="3"/>
      <c r="X139" s="3"/>
      <c r="Y139" s="3"/>
    </row>
    <row r="140" spans="1:25" x14ac:dyDescent="0.2">
      <c r="A140" s="112" t="str">
        <f t="shared" si="5"/>
        <v/>
      </c>
      <c r="B140" s="112" t="str">
        <f t="shared" si="6"/>
        <v/>
      </c>
      <c r="C140" s="112" t="str">
        <f>IF(D140="","",IF(D140="Gesamt","",VLOOKUP((WEEKDAY(D140,2)),Targets!$J$4:$K$10,2,0)))</f>
        <v/>
      </c>
      <c r="R140" s="3"/>
      <c r="S140" s="3" t="s">
        <v>330</v>
      </c>
      <c r="T140" s="3"/>
      <c r="U140" s="3"/>
      <c r="V140" s="3"/>
      <c r="W140" s="3"/>
      <c r="X140" s="3"/>
      <c r="Y140" s="3"/>
    </row>
    <row r="141" spans="1:25" x14ac:dyDescent="0.2">
      <c r="A141" s="112" t="str">
        <f t="shared" si="5"/>
        <v/>
      </c>
      <c r="B141" s="112" t="str">
        <f t="shared" si="6"/>
        <v/>
      </c>
      <c r="C141" s="112" t="str">
        <f>IF(D141="","",IF(D141="Gesamt","",VLOOKUP((WEEKDAY(D141,2)),Targets!$J$4:$K$10,2,0)))</f>
        <v/>
      </c>
      <c r="R141" s="3"/>
      <c r="S141" s="3" t="s">
        <v>329</v>
      </c>
      <c r="T141" s="3"/>
      <c r="U141" s="3"/>
      <c r="V141" s="3"/>
      <c r="W141" s="3"/>
      <c r="X141" s="3"/>
      <c r="Y141" s="3"/>
    </row>
    <row r="142" spans="1:25" x14ac:dyDescent="0.2">
      <c r="A142" s="112" t="str">
        <f t="shared" si="5"/>
        <v/>
      </c>
      <c r="B142" s="112" t="str">
        <f t="shared" si="6"/>
        <v/>
      </c>
      <c r="C142" s="112" t="str">
        <f>IF(D142="","",IF(D142="Gesamt","",VLOOKUP((WEEKDAY(D142,2)),Targets!$J$4:$K$10,2,0)))</f>
        <v/>
      </c>
      <c r="R142" s="3"/>
      <c r="S142" s="3" t="s">
        <v>323</v>
      </c>
      <c r="T142" s="3"/>
      <c r="U142" s="3"/>
      <c r="V142" s="3"/>
      <c r="W142" s="3"/>
      <c r="X142" s="3"/>
      <c r="Y142" s="3"/>
    </row>
    <row r="143" spans="1:25" x14ac:dyDescent="0.2">
      <c r="A143" s="112" t="str">
        <f t="shared" si="5"/>
        <v/>
      </c>
      <c r="B143" s="112" t="str">
        <f t="shared" si="6"/>
        <v/>
      </c>
      <c r="C143" s="112" t="str">
        <f>IF(D143="","",IF(D143="Gesamt","",VLOOKUP((WEEKDAY(D143,2)),Targets!$J$4:$K$10,2,0)))</f>
        <v/>
      </c>
      <c r="R143" s="3"/>
      <c r="S143" s="3" t="s">
        <v>326</v>
      </c>
      <c r="T143" s="3"/>
      <c r="U143" s="3"/>
      <c r="V143" s="3"/>
      <c r="W143" s="3"/>
      <c r="X143" s="3"/>
      <c r="Y143" s="3"/>
    </row>
    <row r="144" spans="1:25" x14ac:dyDescent="0.2">
      <c r="A144" s="112" t="str">
        <f t="shared" si="5"/>
        <v/>
      </c>
      <c r="B144" s="112" t="str">
        <f t="shared" si="6"/>
        <v/>
      </c>
      <c r="C144" s="112" t="str">
        <f>IF(D144="","",IF(D144="Gesamt","",VLOOKUP((WEEKDAY(D144,2)),Targets!$J$4:$K$10,2,0)))</f>
        <v/>
      </c>
      <c r="R144" s="3"/>
      <c r="S144" s="3" t="s">
        <v>313</v>
      </c>
      <c r="T144" s="3"/>
      <c r="U144" s="3"/>
      <c r="V144" s="3"/>
      <c r="W144" s="3"/>
      <c r="X144" s="3"/>
      <c r="Y144" s="3"/>
    </row>
    <row r="145" spans="1:25" x14ac:dyDescent="0.2">
      <c r="A145" s="112" t="str">
        <f t="shared" si="5"/>
        <v/>
      </c>
      <c r="B145" s="112" t="str">
        <f t="shared" si="6"/>
        <v/>
      </c>
      <c r="C145" s="112" t="str">
        <f>IF(D145="","",IF(D145="Gesamt","",VLOOKUP((WEEKDAY(D145,2)),Targets!$J$4:$K$10,2,0)))</f>
        <v/>
      </c>
      <c r="R145" s="3"/>
      <c r="S145" s="3" t="s">
        <v>332</v>
      </c>
      <c r="T145" s="3"/>
      <c r="U145" s="3"/>
      <c r="V145" s="3"/>
      <c r="W145" s="3"/>
      <c r="X145" s="3"/>
      <c r="Y145" s="3"/>
    </row>
    <row r="146" spans="1:25" x14ac:dyDescent="0.2">
      <c r="A146" s="112" t="str">
        <f t="shared" si="5"/>
        <v/>
      </c>
      <c r="B146" s="112" t="str">
        <f t="shared" si="6"/>
        <v/>
      </c>
      <c r="C146" s="112" t="str">
        <f>IF(D146="","",IF(D146="Gesamt","",VLOOKUP((WEEKDAY(D146,2)),Targets!$J$4:$K$10,2,0)))</f>
        <v/>
      </c>
      <c r="R146" s="3"/>
      <c r="S146" s="3" t="s">
        <v>331</v>
      </c>
      <c r="T146" s="3"/>
      <c r="U146" s="3"/>
      <c r="V146" s="3"/>
      <c r="W146" s="3"/>
      <c r="X146" s="3"/>
      <c r="Y146" s="3"/>
    </row>
    <row r="147" spans="1:25" x14ac:dyDescent="0.2">
      <c r="A147" s="112" t="str">
        <f t="shared" si="5"/>
        <v/>
      </c>
      <c r="B147" s="112" t="str">
        <f t="shared" si="6"/>
        <v/>
      </c>
      <c r="C147" s="112" t="str">
        <f>IF(D147="","",IF(D147="Gesamt","",VLOOKUP((WEEKDAY(D147,2)),Targets!$J$4:$K$10,2,0)))</f>
        <v/>
      </c>
      <c r="R147" s="3"/>
      <c r="S147" s="3" t="s">
        <v>334</v>
      </c>
      <c r="T147" s="3"/>
      <c r="U147" s="3"/>
      <c r="V147" s="3"/>
      <c r="W147" s="3"/>
      <c r="X147" s="3"/>
      <c r="Y147" s="3"/>
    </row>
    <row r="148" spans="1:25" x14ac:dyDescent="0.2">
      <c r="A148" s="112" t="str">
        <f t="shared" si="5"/>
        <v/>
      </c>
      <c r="B148" s="112" t="str">
        <f t="shared" si="6"/>
        <v/>
      </c>
      <c r="C148" s="112" t="str">
        <f>IF(D148="","",IF(D148="Gesamt","",VLOOKUP((WEEKDAY(D148,2)),Targets!$J$4:$K$10,2,0)))</f>
        <v/>
      </c>
      <c r="R148" s="3" t="s">
        <v>341</v>
      </c>
      <c r="S148" s="3"/>
      <c r="T148" s="3"/>
      <c r="U148" s="3"/>
      <c r="V148" s="3"/>
      <c r="W148" s="3"/>
      <c r="X148" s="3"/>
      <c r="Y148" s="3"/>
    </row>
    <row r="149" spans="1:25" x14ac:dyDescent="0.2">
      <c r="A149" s="112" t="str">
        <f t="shared" si="5"/>
        <v/>
      </c>
      <c r="B149" s="112" t="str">
        <f t="shared" si="6"/>
        <v/>
      </c>
      <c r="C149" s="112" t="str">
        <f>IF(D149="","",IF(D149="Gesamt","",VLOOKUP((WEEKDAY(D149,2)),Targets!$J$4:$K$10,2,0)))</f>
        <v/>
      </c>
      <c r="R149" s="3" t="s">
        <v>68</v>
      </c>
      <c r="S149" s="3" t="s">
        <v>335</v>
      </c>
      <c r="T149" s="3"/>
      <c r="U149" s="3"/>
      <c r="V149" s="3"/>
      <c r="W149" s="3"/>
      <c r="X149" s="3"/>
      <c r="Y149" s="3"/>
    </row>
    <row r="150" spans="1:25" x14ac:dyDescent="0.2">
      <c r="A150" s="112" t="str">
        <f t="shared" si="5"/>
        <v/>
      </c>
      <c r="B150" s="112" t="str">
        <f t="shared" si="6"/>
        <v/>
      </c>
      <c r="C150" s="112" t="str">
        <f>IF(D150="","",IF(D150="Gesamt","",VLOOKUP((WEEKDAY(D150,2)),Targets!$J$4:$K$10,2,0)))</f>
        <v/>
      </c>
      <c r="R150" s="3"/>
      <c r="S150" s="3" t="s">
        <v>325</v>
      </c>
      <c r="T150" s="3"/>
      <c r="U150" s="3"/>
      <c r="V150" s="3"/>
      <c r="W150" s="3"/>
      <c r="X150" s="3"/>
      <c r="Y150" s="3"/>
    </row>
    <row r="151" spans="1:25" x14ac:dyDescent="0.2">
      <c r="A151" s="112" t="str">
        <f t="shared" si="5"/>
        <v/>
      </c>
      <c r="B151" s="112" t="str">
        <f t="shared" si="6"/>
        <v/>
      </c>
      <c r="C151" s="112" t="str">
        <f>IF(D151="","",IF(D151="Gesamt","",VLOOKUP((WEEKDAY(D151,2)),Targets!$J$4:$K$10,2,0)))</f>
        <v/>
      </c>
      <c r="R151" s="3"/>
      <c r="S151" s="3" t="s">
        <v>316</v>
      </c>
      <c r="T151" s="3"/>
      <c r="U151" s="3"/>
      <c r="V151" s="3"/>
      <c r="W151" s="3"/>
      <c r="X151" s="3"/>
      <c r="Y151" s="3"/>
    </row>
    <row r="152" spans="1:25" x14ac:dyDescent="0.2">
      <c r="A152" s="112" t="str">
        <f t="shared" si="5"/>
        <v/>
      </c>
      <c r="B152" s="112" t="str">
        <f t="shared" si="6"/>
        <v/>
      </c>
      <c r="C152" s="112" t="str">
        <f>IF(D152="","",IF(D152="Gesamt","",VLOOKUP((WEEKDAY(D152,2)),Targets!$J$4:$K$10,2,0)))</f>
        <v/>
      </c>
      <c r="R152" s="3"/>
      <c r="S152" s="3" t="s">
        <v>333</v>
      </c>
      <c r="T152" s="3"/>
      <c r="U152" s="3"/>
      <c r="V152" s="3"/>
      <c r="W152" s="3"/>
      <c r="X152" s="3"/>
      <c r="Y152" s="3"/>
    </row>
    <row r="153" spans="1:25" x14ac:dyDescent="0.2">
      <c r="A153" s="112" t="str">
        <f t="shared" si="5"/>
        <v/>
      </c>
      <c r="B153" s="112" t="str">
        <f t="shared" si="6"/>
        <v/>
      </c>
      <c r="C153" s="112" t="str">
        <f>IF(D153="","",IF(D153="Gesamt","",VLOOKUP((WEEKDAY(D153,2)),Targets!$J$4:$K$10,2,0)))</f>
        <v/>
      </c>
      <c r="R153" s="3"/>
      <c r="S153" s="3" t="s">
        <v>322</v>
      </c>
      <c r="T153" s="3"/>
      <c r="U153" s="3"/>
      <c r="V153" s="3"/>
      <c r="W153" s="3"/>
      <c r="X153" s="3"/>
      <c r="Y153" s="3"/>
    </row>
    <row r="154" spans="1:25" x14ac:dyDescent="0.2">
      <c r="A154" s="112" t="str">
        <f t="shared" si="5"/>
        <v/>
      </c>
      <c r="B154" s="112" t="str">
        <f t="shared" si="6"/>
        <v/>
      </c>
      <c r="C154" s="112" t="str">
        <f>IF(D154="","",IF(D154="Gesamt","",VLOOKUP((WEEKDAY(D154,2)),Targets!$J$4:$K$10,2,0)))</f>
        <v/>
      </c>
      <c r="R154" s="3"/>
      <c r="S154" s="3" t="s">
        <v>319</v>
      </c>
      <c r="T154" s="3"/>
      <c r="U154" s="3"/>
      <c r="V154" s="3"/>
      <c r="W154" s="3"/>
      <c r="X154" s="3"/>
      <c r="Y154" s="3"/>
    </row>
    <row r="155" spans="1:25" x14ac:dyDescent="0.2">
      <c r="A155" s="112" t="str">
        <f t="shared" si="5"/>
        <v/>
      </c>
      <c r="B155" s="112" t="str">
        <f t="shared" si="6"/>
        <v/>
      </c>
      <c r="C155" s="112" t="str">
        <f>IF(D155="","",IF(D155="Gesamt","",VLOOKUP((WEEKDAY(D155,2)),Targets!$J$4:$K$10,2,0)))</f>
        <v/>
      </c>
      <c r="R155" s="3"/>
      <c r="S155" s="3" t="s">
        <v>324</v>
      </c>
      <c r="T155" s="3"/>
      <c r="U155" s="3"/>
      <c r="V155" s="3"/>
      <c r="W155" s="3"/>
      <c r="X155" s="3"/>
      <c r="Y155" s="3"/>
    </row>
    <row r="156" spans="1:25" x14ac:dyDescent="0.2">
      <c r="A156" s="112" t="str">
        <f t="shared" si="5"/>
        <v/>
      </c>
      <c r="B156" s="112" t="str">
        <f t="shared" si="6"/>
        <v/>
      </c>
      <c r="C156" s="112" t="str">
        <f>IF(D156="","",IF(D156="Gesamt","",VLOOKUP((WEEKDAY(D156,2)),Targets!$J$4:$K$10,2,0)))</f>
        <v/>
      </c>
      <c r="R156" s="3"/>
      <c r="S156" s="3" t="s">
        <v>330</v>
      </c>
      <c r="T156" s="3"/>
      <c r="U156" s="3"/>
      <c r="V156" s="3"/>
      <c r="W156" s="3"/>
      <c r="X156" s="3"/>
      <c r="Y156" s="3"/>
    </row>
    <row r="157" spans="1:25" x14ac:dyDescent="0.2">
      <c r="A157" s="112" t="str">
        <f t="shared" si="5"/>
        <v/>
      </c>
      <c r="B157" s="112" t="str">
        <f t="shared" si="6"/>
        <v/>
      </c>
      <c r="C157" s="112" t="str">
        <f>IF(D157="","",IF(D157="Gesamt","",VLOOKUP((WEEKDAY(D157,2)),Targets!$J$4:$K$10,2,0)))</f>
        <v/>
      </c>
      <c r="R157" s="3"/>
      <c r="S157" s="3" t="s">
        <v>329</v>
      </c>
      <c r="T157" s="3"/>
      <c r="U157" s="3"/>
      <c r="V157" s="3"/>
      <c r="W157" s="3"/>
      <c r="X157" s="3"/>
      <c r="Y157" s="3"/>
    </row>
    <row r="158" spans="1:25" x14ac:dyDescent="0.2">
      <c r="A158" s="112" t="str">
        <f t="shared" si="5"/>
        <v/>
      </c>
      <c r="B158" s="112" t="str">
        <f t="shared" si="6"/>
        <v/>
      </c>
      <c r="C158" s="112" t="str">
        <f>IF(D158="","",IF(D158="Gesamt","",VLOOKUP((WEEKDAY(D158,2)),Targets!$J$4:$K$10,2,0)))</f>
        <v/>
      </c>
      <c r="R158" s="3"/>
      <c r="S158" s="3" t="s">
        <v>323</v>
      </c>
      <c r="T158" s="3"/>
      <c r="U158" s="3"/>
      <c r="V158" s="3"/>
      <c r="W158" s="3"/>
      <c r="X158" s="3"/>
      <c r="Y158" s="3"/>
    </row>
    <row r="159" spans="1:25" x14ac:dyDescent="0.2">
      <c r="A159" s="112" t="str">
        <f t="shared" si="5"/>
        <v/>
      </c>
      <c r="B159" s="112" t="str">
        <f t="shared" si="6"/>
        <v/>
      </c>
      <c r="C159" s="112" t="str">
        <f>IF(D159="","",IF(D159="Gesamt","",VLOOKUP((WEEKDAY(D159,2)),Targets!$J$4:$K$10,2,0)))</f>
        <v/>
      </c>
      <c r="R159" s="3"/>
      <c r="S159" s="3" t="s">
        <v>326</v>
      </c>
      <c r="T159" s="3"/>
      <c r="U159" s="3"/>
      <c r="V159" s="3"/>
      <c r="W159" s="3"/>
      <c r="X159" s="3"/>
      <c r="Y159" s="3"/>
    </row>
    <row r="160" spans="1:25" x14ac:dyDescent="0.2">
      <c r="A160" s="112" t="str">
        <f t="shared" si="5"/>
        <v/>
      </c>
      <c r="B160" s="112" t="str">
        <f t="shared" si="6"/>
        <v/>
      </c>
      <c r="C160" s="112" t="str">
        <f>IF(D160="","",IF(D160="Gesamt","",VLOOKUP((WEEKDAY(D160,2)),Targets!$J$4:$K$10,2,0)))</f>
        <v/>
      </c>
      <c r="R160" s="3"/>
      <c r="S160" s="3" t="s">
        <v>313</v>
      </c>
      <c r="T160" s="3"/>
      <c r="U160" s="3"/>
      <c r="V160" s="3"/>
      <c r="W160" s="3"/>
      <c r="X160" s="3"/>
      <c r="Y160" s="3"/>
    </row>
    <row r="161" spans="1:25" x14ac:dyDescent="0.2">
      <c r="A161" s="112" t="str">
        <f t="shared" si="5"/>
        <v/>
      </c>
      <c r="B161" s="112" t="str">
        <f t="shared" si="6"/>
        <v/>
      </c>
      <c r="C161" s="112" t="str">
        <f>IF(D161="","",IF(D161="Gesamt","",VLOOKUP((WEEKDAY(D161,2)),Targets!$J$4:$K$10,2,0)))</f>
        <v/>
      </c>
      <c r="R161" s="3"/>
      <c r="S161" s="3" t="s">
        <v>332</v>
      </c>
      <c r="T161" s="3"/>
      <c r="U161" s="3"/>
      <c r="V161" s="3"/>
      <c r="W161" s="3"/>
      <c r="X161" s="3"/>
      <c r="Y161" s="3"/>
    </row>
    <row r="162" spans="1:25" x14ac:dyDescent="0.2">
      <c r="A162" s="112" t="str">
        <f t="shared" si="5"/>
        <v/>
      </c>
      <c r="B162" s="112" t="str">
        <f t="shared" si="6"/>
        <v/>
      </c>
      <c r="C162" s="112" t="str">
        <f>IF(D162="","",IF(D162="Gesamt","",VLOOKUP((WEEKDAY(D162,2)),Targets!$J$4:$K$10,2,0)))</f>
        <v/>
      </c>
      <c r="R162" s="3"/>
      <c r="S162" s="3" t="s">
        <v>331</v>
      </c>
      <c r="T162" s="3"/>
      <c r="U162" s="3"/>
      <c r="V162" s="3"/>
      <c r="W162" s="3"/>
      <c r="X162" s="3"/>
      <c r="Y162" s="3"/>
    </row>
    <row r="163" spans="1:25" x14ac:dyDescent="0.2">
      <c r="A163" s="112" t="str">
        <f t="shared" si="5"/>
        <v/>
      </c>
      <c r="B163" s="112" t="str">
        <f t="shared" si="6"/>
        <v/>
      </c>
      <c r="C163" s="112" t="str">
        <f>IF(D163="","",IF(D163="Gesamt","",VLOOKUP((WEEKDAY(D163,2)),Targets!$J$4:$K$10,2,0)))</f>
        <v/>
      </c>
      <c r="R163" s="3"/>
      <c r="S163" s="3" t="s">
        <v>334</v>
      </c>
      <c r="T163" s="3"/>
      <c r="U163" s="3"/>
      <c r="V163" s="3"/>
      <c r="W163" s="3"/>
      <c r="X163" s="3"/>
      <c r="Y163" s="3"/>
    </row>
    <row r="164" spans="1:25" x14ac:dyDescent="0.2">
      <c r="A164" s="112" t="str">
        <f t="shared" si="5"/>
        <v/>
      </c>
      <c r="B164" s="112" t="str">
        <f t="shared" si="6"/>
        <v/>
      </c>
      <c r="C164" s="112" t="str">
        <f>IF(D164="","",IF(D164="Gesamt","",VLOOKUP((WEEKDAY(D164,2)),Targets!$J$4:$K$10,2,0)))</f>
        <v/>
      </c>
      <c r="R164" s="3" t="s">
        <v>342</v>
      </c>
      <c r="S164" s="3"/>
      <c r="T164" s="3"/>
      <c r="U164" s="3"/>
      <c r="V164" s="3"/>
      <c r="W164" s="3"/>
      <c r="X164" s="3"/>
      <c r="Y164" s="3"/>
    </row>
    <row r="165" spans="1:25" x14ac:dyDescent="0.2">
      <c r="A165" s="112" t="str">
        <f t="shared" si="5"/>
        <v/>
      </c>
      <c r="B165" s="112" t="str">
        <f t="shared" si="6"/>
        <v/>
      </c>
      <c r="C165" s="112" t="str">
        <f>IF(D165="","",IF(D165="Gesamt","",VLOOKUP((WEEKDAY(D165,2)),Targets!$J$4:$K$10,2,0)))</f>
        <v/>
      </c>
      <c r="R165" s="3" t="s">
        <v>69</v>
      </c>
      <c r="S165" s="3" t="s">
        <v>335</v>
      </c>
      <c r="T165" s="3"/>
      <c r="U165" s="3"/>
      <c r="V165" s="3"/>
      <c r="W165" s="3"/>
      <c r="X165" s="3"/>
      <c r="Y165" s="3"/>
    </row>
    <row r="166" spans="1:25" x14ac:dyDescent="0.2">
      <c r="A166" s="112" t="str">
        <f t="shared" si="5"/>
        <v/>
      </c>
      <c r="B166" s="112" t="str">
        <f t="shared" si="6"/>
        <v/>
      </c>
      <c r="C166" s="112" t="str">
        <f>IF(D166="","",IF(D166="Gesamt","",VLOOKUP((WEEKDAY(D166,2)),Targets!$J$4:$K$10,2,0)))</f>
        <v/>
      </c>
      <c r="R166" s="3"/>
      <c r="S166" s="3" t="s">
        <v>325</v>
      </c>
      <c r="T166" s="3"/>
      <c r="U166" s="3"/>
      <c r="V166" s="3"/>
      <c r="W166" s="3"/>
      <c r="X166" s="3"/>
      <c r="Y166" s="3"/>
    </row>
    <row r="167" spans="1:25" x14ac:dyDescent="0.2">
      <c r="A167" s="112" t="str">
        <f t="shared" si="5"/>
        <v/>
      </c>
      <c r="B167" s="112" t="str">
        <f t="shared" si="6"/>
        <v/>
      </c>
      <c r="C167" s="112" t="str">
        <f>IF(D167="","",IF(D167="Gesamt","",VLOOKUP((WEEKDAY(D167,2)),Targets!$J$4:$K$10,2,0)))</f>
        <v/>
      </c>
      <c r="R167" s="3"/>
      <c r="S167" s="3" t="s">
        <v>316</v>
      </c>
      <c r="T167" s="3"/>
      <c r="U167" s="3"/>
      <c r="V167" s="3"/>
      <c r="W167" s="3"/>
      <c r="X167" s="3"/>
      <c r="Y167" s="3"/>
    </row>
    <row r="168" spans="1:25" x14ac:dyDescent="0.2">
      <c r="A168" s="112" t="str">
        <f t="shared" si="5"/>
        <v/>
      </c>
      <c r="B168" s="112" t="str">
        <f t="shared" si="6"/>
        <v/>
      </c>
      <c r="C168" s="112" t="str">
        <f>IF(D168="","",IF(D168="Gesamt","",VLOOKUP((WEEKDAY(D168,2)),Targets!$J$4:$K$10,2,0)))</f>
        <v/>
      </c>
      <c r="R168" s="3"/>
      <c r="S168" s="3" t="s">
        <v>333</v>
      </c>
      <c r="T168" s="3"/>
      <c r="U168" s="3"/>
      <c r="V168" s="3"/>
      <c r="W168" s="3"/>
      <c r="X168" s="3"/>
      <c r="Y168" s="3"/>
    </row>
    <row r="169" spans="1:25" x14ac:dyDescent="0.2">
      <c r="A169" s="112" t="str">
        <f t="shared" si="5"/>
        <v/>
      </c>
      <c r="B169" s="112" t="str">
        <f t="shared" si="6"/>
        <v/>
      </c>
      <c r="C169" s="112" t="str">
        <f>IF(D169="","",IF(D169="Gesamt","",VLOOKUP((WEEKDAY(D169,2)),Targets!$J$4:$K$10,2,0)))</f>
        <v/>
      </c>
      <c r="R169" s="3"/>
      <c r="S169" s="3" t="s">
        <v>322</v>
      </c>
      <c r="T169" s="3"/>
      <c r="U169" s="3"/>
      <c r="V169" s="3"/>
      <c r="W169" s="3"/>
      <c r="X169" s="3"/>
      <c r="Y169" s="3"/>
    </row>
    <row r="170" spans="1:25" x14ac:dyDescent="0.2">
      <c r="A170" s="112" t="str">
        <f t="shared" si="5"/>
        <v/>
      </c>
      <c r="B170" s="112" t="str">
        <f t="shared" si="6"/>
        <v/>
      </c>
      <c r="C170" s="112" t="str">
        <f>IF(D170="","",IF(D170="Gesamt","",VLOOKUP((WEEKDAY(D170,2)),Targets!$J$4:$K$10,2,0)))</f>
        <v/>
      </c>
      <c r="R170" s="3"/>
      <c r="S170" s="3" t="s">
        <v>319</v>
      </c>
      <c r="T170" s="3"/>
      <c r="U170" s="3"/>
      <c r="V170" s="3"/>
      <c r="W170" s="3"/>
      <c r="X170" s="3"/>
      <c r="Y170" s="3"/>
    </row>
    <row r="171" spans="1:25" x14ac:dyDescent="0.2">
      <c r="A171" s="112" t="str">
        <f t="shared" si="5"/>
        <v/>
      </c>
      <c r="B171" s="112" t="str">
        <f t="shared" si="6"/>
        <v/>
      </c>
      <c r="C171" s="112" t="str">
        <f>IF(D171="","",IF(D171="Gesamt","",VLOOKUP((WEEKDAY(D171,2)),Targets!$J$4:$K$10,2,0)))</f>
        <v/>
      </c>
      <c r="R171" s="3"/>
      <c r="S171" s="3" t="s">
        <v>324</v>
      </c>
      <c r="T171" s="3"/>
      <c r="U171" s="3"/>
      <c r="V171" s="3"/>
      <c r="W171" s="3"/>
      <c r="X171" s="3"/>
      <c r="Y171" s="3"/>
    </row>
    <row r="172" spans="1:25" x14ac:dyDescent="0.2">
      <c r="A172" s="112" t="str">
        <f t="shared" si="5"/>
        <v/>
      </c>
      <c r="B172" s="112" t="str">
        <f t="shared" si="6"/>
        <v/>
      </c>
      <c r="C172" s="112" t="str">
        <f>IF(D172="","",IF(D172="Gesamt","",VLOOKUP((WEEKDAY(D172,2)),Targets!$J$4:$K$10,2,0)))</f>
        <v/>
      </c>
      <c r="R172" s="3"/>
      <c r="S172" s="3" t="s">
        <v>330</v>
      </c>
      <c r="T172" s="3"/>
      <c r="U172" s="3"/>
      <c r="V172" s="3"/>
      <c r="W172" s="3"/>
      <c r="X172" s="3"/>
      <c r="Y172" s="3"/>
    </row>
    <row r="173" spans="1:25" x14ac:dyDescent="0.2">
      <c r="A173" s="112" t="str">
        <f t="shared" si="5"/>
        <v/>
      </c>
      <c r="B173" s="112" t="str">
        <f t="shared" si="6"/>
        <v/>
      </c>
      <c r="C173" s="112" t="str">
        <f>IF(D173="","",IF(D173="Gesamt","",VLOOKUP((WEEKDAY(D173,2)),Targets!$J$4:$K$10,2,0)))</f>
        <v/>
      </c>
      <c r="R173" s="3"/>
      <c r="S173" s="3" t="s">
        <v>329</v>
      </c>
      <c r="T173" s="3"/>
      <c r="U173" s="3"/>
      <c r="V173" s="3"/>
      <c r="W173" s="3"/>
      <c r="X173" s="3"/>
      <c r="Y173" s="3"/>
    </row>
    <row r="174" spans="1:25" x14ac:dyDescent="0.2">
      <c r="A174" s="112" t="str">
        <f t="shared" si="5"/>
        <v/>
      </c>
      <c r="B174" s="112" t="str">
        <f t="shared" si="6"/>
        <v/>
      </c>
      <c r="C174" s="112" t="str">
        <f>IF(D174="","",IF(D174="Gesamt","",VLOOKUP((WEEKDAY(D174,2)),Targets!$J$4:$K$10,2,0)))</f>
        <v/>
      </c>
      <c r="R174" s="3"/>
      <c r="S174" s="3" t="s">
        <v>323</v>
      </c>
      <c r="T174" s="3"/>
      <c r="U174" s="3"/>
      <c r="V174" s="3"/>
      <c r="W174" s="3"/>
      <c r="X174" s="3"/>
      <c r="Y174" s="3"/>
    </row>
    <row r="175" spans="1:25" x14ac:dyDescent="0.2">
      <c r="A175" s="112" t="str">
        <f t="shared" si="5"/>
        <v/>
      </c>
      <c r="B175" s="112" t="str">
        <f t="shared" si="6"/>
        <v/>
      </c>
      <c r="C175" s="112" t="str">
        <f>IF(D175="","",IF(D175="Gesamt","",VLOOKUP((WEEKDAY(D175,2)),Targets!$J$4:$K$10,2,0)))</f>
        <v/>
      </c>
      <c r="R175" s="3"/>
      <c r="S175" s="3" t="s">
        <v>326</v>
      </c>
      <c r="T175" s="3"/>
      <c r="U175" s="3"/>
      <c r="V175" s="3"/>
      <c r="W175" s="3"/>
      <c r="X175" s="3"/>
      <c r="Y175" s="3"/>
    </row>
    <row r="176" spans="1:25" x14ac:dyDescent="0.2">
      <c r="A176" s="112" t="str">
        <f t="shared" si="5"/>
        <v/>
      </c>
      <c r="B176" s="112" t="str">
        <f t="shared" si="6"/>
        <v/>
      </c>
      <c r="C176" s="112" t="str">
        <f>IF(D176="","",IF(D176="Gesamt","",VLOOKUP((WEEKDAY(D176,2)),Targets!$J$4:$K$10,2,0)))</f>
        <v/>
      </c>
      <c r="R176" s="3"/>
      <c r="S176" s="3" t="s">
        <v>313</v>
      </c>
      <c r="T176" s="3"/>
      <c r="U176" s="3"/>
      <c r="V176" s="3"/>
      <c r="W176" s="3"/>
      <c r="X176" s="3"/>
      <c r="Y176" s="3"/>
    </row>
    <row r="177" spans="1:25" x14ac:dyDescent="0.2">
      <c r="A177" s="112" t="str">
        <f t="shared" si="5"/>
        <v/>
      </c>
      <c r="B177" s="112" t="str">
        <f t="shared" si="6"/>
        <v/>
      </c>
      <c r="C177" s="112" t="str">
        <f>IF(D177="","",IF(D177="Gesamt","",VLOOKUP((WEEKDAY(D177,2)),Targets!$J$4:$K$10,2,0)))</f>
        <v/>
      </c>
      <c r="R177" s="3"/>
      <c r="S177" s="3" t="s">
        <v>332</v>
      </c>
      <c r="T177" s="3"/>
      <c r="U177" s="3"/>
      <c r="V177" s="3"/>
      <c r="W177" s="3"/>
      <c r="X177" s="3"/>
      <c r="Y177" s="3"/>
    </row>
    <row r="178" spans="1:25" x14ac:dyDescent="0.2">
      <c r="A178" s="112" t="str">
        <f t="shared" si="5"/>
        <v/>
      </c>
      <c r="B178" s="112" t="str">
        <f t="shared" si="6"/>
        <v/>
      </c>
      <c r="C178" s="112" t="str">
        <f>IF(D178="","",IF(D178="Gesamt","",VLOOKUP((WEEKDAY(D178,2)),Targets!$J$4:$K$10,2,0)))</f>
        <v/>
      </c>
      <c r="R178" s="3"/>
      <c r="S178" s="3" t="s">
        <v>331</v>
      </c>
      <c r="T178" s="3"/>
      <c r="U178" s="3"/>
      <c r="V178" s="3"/>
      <c r="W178" s="3"/>
      <c r="X178" s="3"/>
      <c r="Y178" s="3"/>
    </row>
    <row r="179" spans="1:25" x14ac:dyDescent="0.2">
      <c r="A179" s="112" t="str">
        <f t="shared" ref="A179:A242" si="7">IF(D179="","",IF(D179="Gesamt","",MONTH(D179)))</f>
        <v/>
      </c>
      <c r="B179" s="112" t="str">
        <f t="shared" ref="B179:B242" si="8">IF(D179="","",IF(D179="Gesamt","",WEEKNUM(D179,21)))</f>
        <v/>
      </c>
      <c r="C179" s="112" t="str">
        <f>IF(D179="","",IF(D179="Gesamt","",VLOOKUP((WEEKDAY(D179,2)),Targets!$J$4:$K$10,2,0)))</f>
        <v/>
      </c>
      <c r="R179" s="3"/>
      <c r="S179" s="3" t="s">
        <v>334</v>
      </c>
      <c r="T179" s="3"/>
      <c r="U179" s="3"/>
      <c r="V179" s="3"/>
      <c r="W179" s="3"/>
      <c r="X179" s="3"/>
      <c r="Y179" s="3"/>
    </row>
    <row r="180" spans="1:25" x14ac:dyDescent="0.2">
      <c r="A180" s="112" t="str">
        <f t="shared" si="7"/>
        <v/>
      </c>
      <c r="B180" s="112" t="str">
        <f t="shared" si="8"/>
        <v/>
      </c>
      <c r="C180" s="112" t="str">
        <f>IF(D180="","",IF(D180="Gesamt","",VLOOKUP((WEEKDAY(D180,2)),Targets!$J$4:$K$10,2,0)))</f>
        <v/>
      </c>
      <c r="R180" s="3" t="s">
        <v>343</v>
      </c>
      <c r="S180" s="3"/>
      <c r="T180" s="3"/>
      <c r="U180" s="3"/>
      <c r="V180" s="3"/>
      <c r="W180" s="3"/>
      <c r="X180" s="3"/>
      <c r="Y180" s="3"/>
    </row>
    <row r="181" spans="1:25" x14ac:dyDescent="0.2">
      <c r="A181" s="112" t="str">
        <f t="shared" si="7"/>
        <v/>
      </c>
      <c r="B181" s="112" t="str">
        <f t="shared" si="8"/>
        <v/>
      </c>
      <c r="C181" s="112" t="str">
        <f>IF(D181="","",IF(D181="Gesamt","",VLOOKUP((WEEKDAY(D181,2)),Targets!$J$4:$K$10,2,0)))</f>
        <v/>
      </c>
      <c r="R181" s="3" t="s">
        <v>70</v>
      </c>
      <c r="S181" s="3" t="s">
        <v>335</v>
      </c>
      <c r="T181" s="3"/>
      <c r="U181" s="3"/>
      <c r="V181" s="3"/>
      <c r="W181" s="3"/>
      <c r="X181" s="3"/>
      <c r="Y181" s="3"/>
    </row>
    <row r="182" spans="1:25" x14ac:dyDescent="0.2">
      <c r="A182" s="112" t="str">
        <f t="shared" si="7"/>
        <v/>
      </c>
      <c r="B182" s="112" t="str">
        <f t="shared" si="8"/>
        <v/>
      </c>
      <c r="C182" s="112" t="str">
        <f>IF(D182="","",IF(D182="Gesamt","",VLOOKUP((WEEKDAY(D182,2)),Targets!$J$4:$K$10,2,0)))</f>
        <v/>
      </c>
      <c r="R182" s="3"/>
      <c r="S182" s="3" t="s">
        <v>325</v>
      </c>
      <c r="T182" s="3"/>
      <c r="U182" s="3"/>
      <c r="V182" s="3"/>
      <c r="W182" s="3"/>
      <c r="X182" s="3"/>
      <c r="Y182" s="3"/>
    </row>
    <row r="183" spans="1:25" x14ac:dyDescent="0.2">
      <c r="A183" s="112" t="str">
        <f t="shared" si="7"/>
        <v/>
      </c>
      <c r="B183" s="112" t="str">
        <f t="shared" si="8"/>
        <v/>
      </c>
      <c r="C183" s="112" t="str">
        <f>IF(D183="","",IF(D183="Gesamt","",VLOOKUP((WEEKDAY(D183,2)),Targets!$J$4:$K$10,2,0)))</f>
        <v/>
      </c>
      <c r="R183" s="3"/>
      <c r="S183" s="3" t="s">
        <v>316</v>
      </c>
      <c r="T183" s="3"/>
      <c r="U183" s="3"/>
      <c r="V183" s="3"/>
      <c r="W183" s="3"/>
      <c r="X183" s="3"/>
      <c r="Y183" s="3"/>
    </row>
    <row r="184" spans="1:25" x14ac:dyDescent="0.2">
      <c r="A184" s="112" t="str">
        <f t="shared" si="7"/>
        <v/>
      </c>
      <c r="B184" s="112" t="str">
        <f t="shared" si="8"/>
        <v/>
      </c>
      <c r="C184" s="112" t="str">
        <f>IF(D184="","",IF(D184="Gesamt","",VLOOKUP((WEEKDAY(D184,2)),Targets!$J$4:$K$10,2,0)))</f>
        <v/>
      </c>
      <c r="R184" s="3"/>
      <c r="S184" s="3" t="s">
        <v>333</v>
      </c>
      <c r="T184" s="3"/>
      <c r="U184" s="3"/>
      <c r="V184" s="3"/>
      <c r="W184" s="3"/>
      <c r="X184" s="3"/>
      <c r="Y184" s="3"/>
    </row>
    <row r="185" spans="1:25" x14ac:dyDescent="0.2">
      <c r="A185" s="112" t="str">
        <f t="shared" si="7"/>
        <v/>
      </c>
      <c r="B185" s="112" t="str">
        <f t="shared" si="8"/>
        <v/>
      </c>
      <c r="C185" s="112" t="str">
        <f>IF(D185="","",IF(D185="Gesamt","",VLOOKUP((WEEKDAY(D185,2)),Targets!$J$4:$K$10,2,0)))</f>
        <v/>
      </c>
      <c r="R185" s="3"/>
      <c r="S185" s="3" t="s">
        <v>322</v>
      </c>
      <c r="T185" s="3"/>
      <c r="U185" s="3"/>
      <c r="V185" s="3"/>
      <c r="W185" s="3"/>
      <c r="X185" s="3"/>
      <c r="Y185" s="3"/>
    </row>
    <row r="186" spans="1:25" x14ac:dyDescent="0.2">
      <c r="A186" s="112" t="str">
        <f t="shared" si="7"/>
        <v/>
      </c>
      <c r="B186" s="112" t="str">
        <f t="shared" si="8"/>
        <v/>
      </c>
      <c r="C186" s="112" t="str">
        <f>IF(D186="","",IF(D186="Gesamt","",VLOOKUP((WEEKDAY(D186,2)),Targets!$J$4:$K$10,2,0)))</f>
        <v/>
      </c>
      <c r="R186" s="3"/>
      <c r="S186" s="3" t="s">
        <v>319</v>
      </c>
      <c r="T186" s="3"/>
      <c r="U186" s="3"/>
      <c r="V186" s="3"/>
      <c r="W186" s="3"/>
      <c r="X186" s="3"/>
      <c r="Y186" s="3"/>
    </row>
    <row r="187" spans="1:25" x14ac:dyDescent="0.2">
      <c r="A187" s="112" t="str">
        <f t="shared" si="7"/>
        <v/>
      </c>
      <c r="B187" s="112" t="str">
        <f t="shared" si="8"/>
        <v/>
      </c>
      <c r="C187" s="112" t="str">
        <f>IF(D187="","",IF(D187="Gesamt","",VLOOKUP((WEEKDAY(D187,2)),Targets!$J$4:$K$10,2,0)))</f>
        <v/>
      </c>
      <c r="R187" s="3"/>
      <c r="S187" s="3" t="s">
        <v>324</v>
      </c>
      <c r="T187" s="3"/>
      <c r="U187" s="3"/>
      <c r="V187" s="3"/>
      <c r="W187" s="3"/>
      <c r="X187" s="3"/>
      <c r="Y187" s="3"/>
    </row>
    <row r="188" spans="1:25" x14ac:dyDescent="0.2">
      <c r="A188" s="112" t="str">
        <f t="shared" si="7"/>
        <v/>
      </c>
      <c r="B188" s="112" t="str">
        <f t="shared" si="8"/>
        <v/>
      </c>
      <c r="C188" s="112" t="str">
        <f>IF(D188="","",IF(D188="Gesamt","",VLOOKUP((WEEKDAY(D188,2)),Targets!$J$4:$K$10,2,0)))</f>
        <v/>
      </c>
      <c r="R188" s="3"/>
      <c r="S188" s="3" t="s">
        <v>330</v>
      </c>
      <c r="T188" s="3"/>
      <c r="U188" s="3"/>
      <c r="V188" s="3"/>
      <c r="W188" s="3"/>
      <c r="X188" s="3"/>
      <c r="Y188" s="3"/>
    </row>
    <row r="189" spans="1:25" x14ac:dyDescent="0.2">
      <c r="A189" s="112" t="str">
        <f t="shared" si="7"/>
        <v/>
      </c>
      <c r="B189" s="112" t="str">
        <f t="shared" si="8"/>
        <v/>
      </c>
      <c r="C189" s="112" t="str">
        <f>IF(D189="","",IF(D189="Gesamt","",VLOOKUP((WEEKDAY(D189,2)),Targets!$J$4:$K$10,2,0)))</f>
        <v/>
      </c>
      <c r="R189" s="3"/>
      <c r="S189" s="3" t="s">
        <v>329</v>
      </c>
      <c r="T189" s="3"/>
      <c r="U189" s="3"/>
      <c r="V189" s="3"/>
      <c r="W189" s="3"/>
      <c r="X189" s="3"/>
      <c r="Y189" s="3"/>
    </row>
    <row r="190" spans="1:25" x14ac:dyDescent="0.2">
      <c r="A190" s="112" t="str">
        <f t="shared" si="7"/>
        <v/>
      </c>
      <c r="B190" s="112" t="str">
        <f t="shared" si="8"/>
        <v/>
      </c>
      <c r="C190" s="112" t="str">
        <f>IF(D190="","",IF(D190="Gesamt","",VLOOKUP((WEEKDAY(D190,2)),Targets!$J$4:$K$10,2,0)))</f>
        <v/>
      </c>
      <c r="R190" s="3"/>
      <c r="S190" s="3" t="s">
        <v>323</v>
      </c>
      <c r="T190" s="3"/>
      <c r="U190" s="3"/>
      <c r="V190" s="3"/>
      <c r="W190" s="3"/>
      <c r="X190" s="3"/>
      <c r="Y190" s="3"/>
    </row>
    <row r="191" spans="1:25" x14ac:dyDescent="0.2">
      <c r="A191" s="112" t="str">
        <f t="shared" si="7"/>
        <v/>
      </c>
      <c r="B191" s="112" t="str">
        <f t="shared" si="8"/>
        <v/>
      </c>
      <c r="C191" s="112" t="str">
        <f>IF(D191="","",IF(D191="Gesamt","",VLOOKUP((WEEKDAY(D191,2)),Targets!$J$4:$K$10,2,0)))</f>
        <v/>
      </c>
      <c r="R191" s="3"/>
      <c r="S191" s="3" t="s">
        <v>326</v>
      </c>
      <c r="T191" s="3"/>
      <c r="U191" s="3"/>
      <c r="V191" s="3"/>
      <c r="W191" s="3"/>
      <c r="X191" s="3"/>
      <c r="Y191" s="3"/>
    </row>
    <row r="192" spans="1:25" x14ac:dyDescent="0.2">
      <c r="A192" s="112" t="str">
        <f t="shared" si="7"/>
        <v/>
      </c>
      <c r="B192" s="112" t="str">
        <f t="shared" si="8"/>
        <v/>
      </c>
      <c r="C192" s="112" t="str">
        <f>IF(D192="","",IF(D192="Gesamt","",VLOOKUP((WEEKDAY(D192,2)),Targets!$J$4:$K$10,2,0)))</f>
        <v/>
      </c>
      <c r="R192" s="3"/>
      <c r="S192" s="3" t="s">
        <v>313</v>
      </c>
      <c r="T192" s="3"/>
      <c r="U192" s="3"/>
      <c r="V192" s="3"/>
      <c r="W192" s="3"/>
      <c r="X192" s="3"/>
      <c r="Y192" s="3"/>
    </row>
    <row r="193" spans="1:25" x14ac:dyDescent="0.2">
      <c r="A193" s="112" t="str">
        <f t="shared" si="7"/>
        <v/>
      </c>
      <c r="B193" s="112" t="str">
        <f t="shared" si="8"/>
        <v/>
      </c>
      <c r="C193" s="112" t="str">
        <f>IF(D193="","",IF(D193="Gesamt","",VLOOKUP((WEEKDAY(D193,2)),Targets!$J$4:$K$10,2,0)))</f>
        <v/>
      </c>
      <c r="R193" s="3"/>
      <c r="S193" s="3" t="s">
        <v>332</v>
      </c>
      <c r="T193" s="3"/>
      <c r="U193" s="3"/>
      <c r="V193" s="3"/>
      <c r="W193" s="3"/>
      <c r="X193" s="3"/>
      <c r="Y193" s="3"/>
    </row>
    <row r="194" spans="1:25" x14ac:dyDescent="0.2">
      <c r="A194" s="112" t="str">
        <f t="shared" si="7"/>
        <v/>
      </c>
      <c r="B194" s="112" t="str">
        <f t="shared" si="8"/>
        <v/>
      </c>
      <c r="C194" s="112" t="str">
        <f>IF(D194="","",IF(D194="Gesamt","",VLOOKUP((WEEKDAY(D194,2)),Targets!$J$4:$K$10,2,0)))</f>
        <v/>
      </c>
      <c r="R194" s="3"/>
      <c r="S194" s="3" t="s">
        <v>331</v>
      </c>
      <c r="T194" s="3"/>
      <c r="U194" s="3"/>
      <c r="V194" s="3"/>
      <c r="W194" s="3"/>
      <c r="X194" s="3"/>
      <c r="Y194" s="3"/>
    </row>
    <row r="195" spans="1:25" x14ac:dyDescent="0.2">
      <c r="A195" s="112" t="str">
        <f t="shared" si="7"/>
        <v/>
      </c>
      <c r="B195" s="112" t="str">
        <f t="shared" si="8"/>
        <v/>
      </c>
      <c r="C195" s="112" t="str">
        <f>IF(D195="","",IF(D195="Gesamt","",VLOOKUP((WEEKDAY(D195,2)),Targets!$J$4:$K$10,2,0)))</f>
        <v/>
      </c>
      <c r="R195" s="3"/>
      <c r="S195" s="3" t="s">
        <v>334</v>
      </c>
      <c r="T195" s="3"/>
      <c r="U195" s="3"/>
      <c r="V195" s="3"/>
      <c r="W195" s="3"/>
      <c r="X195" s="3"/>
      <c r="Y195" s="3"/>
    </row>
    <row r="196" spans="1:25" x14ac:dyDescent="0.2">
      <c r="A196" s="112" t="str">
        <f t="shared" si="7"/>
        <v/>
      </c>
      <c r="B196" s="112" t="str">
        <f t="shared" si="8"/>
        <v/>
      </c>
      <c r="C196" s="112" t="str">
        <f>IF(D196="","",IF(D196="Gesamt","",VLOOKUP((WEEKDAY(D196,2)),Targets!$J$4:$K$10,2,0)))</f>
        <v/>
      </c>
      <c r="R196" s="3" t="s">
        <v>344</v>
      </c>
      <c r="S196" s="3"/>
      <c r="T196" s="3"/>
      <c r="U196" s="3"/>
      <c r="V196" s="3"/>
      <c r="W196" s="3"/>
      <c r="X196" s="3"/>
      <c r="Y196" s="3"/>
    </row>
    <row r="197" spans="1:25" x14ac:dyDescent="0.2">
      <c r="A197" s="112" t="str">
        <f t="shared" si="7"/>
        <v/>
      </c>
      <c r="B197" s="112" t="str">
        <f t="shared" si="8"/>
        <v/>
      </c>
      <c r="C197" s="112" t="str">
        <f>IF(D197="","",IF(D197="Gesamt","",VLOOKUP((WEEKDAY(D197,2)),Targets!$J$4:$K$10,2,0)))</f>
        <v/>
      </c>
      <c r="R197" s="3" t="s">
        <v>71</v>
      </c>
      <c r="S197" s="3" t="s">
        <v>335</v>
      </c>
      <c r="T197" s="3"/>
      <c r="U197" s="3"/>
      <c r="V197" s="3"/>
      <c r="W197" s="3"/>
      <c r="X197" s="3"/>
      <c r="Y197" s="3"/>
    </row>
    <row r="198" spans="1:25" x14ac:dyDescent="0.2">
      <c r="A198" s="112" t="str">
        <f t="shared" si="7"/>
        <v/>
      </c>
      <c r="B198" s="112" t="str">
        <f t="shared" si="8"/>
        <v/>
      </c>
      <c r="C198" s="112" t="str">
        <f>IF(D198="","",IF(D198="Gesamt","",VLOOKUP((WEEKDAY(D198,2)),Targets!$J$4:$K$10,2,0)))</f>
        <v/>
      </c>
      <c r="R198" s="3"/>
      <c r="S198" s="3" t="s">
        <v>325</v>
      </c>
      <c r="T198" s="3"/>
      <c r="U198" s="3"/>
      <c r="V198" s="3"/>
      <c r="W198" s="3"/>
      <c r="X198" s="3"/>
      <c r="Y198" s="3"/>
    </row>
    <row r="199" spans="1:25" x14ac:dyDescent="0.2">
      <c r="A199" s="112" t="str">
        <f t="shared" si="7"/>
        <v/>
      </c>
      <c r="B199" s="112" t="str">
        <f t="shared" si="8"/>
        <v/>
      </c>
      <c r="C199" s="112" t="str">
        <f>IF(D199="","",IF(D199="Gesamt","",VLOOKUP((WEEKDAY(D199,2)),Targets!$J$4:$K$10,2,0)))</f>
        <v/>
      </c>
      <c r="R199" s="3"/>
      <c r="S199" s="3" t="s">
        <v>316</v>
      </c>
      <c r="T199" s="3"/>
      <c r="U199" s="3"/>
      <c r="V199" s="3"/>
      <c r="W199" s="3"/>
      <c r="X199" s="3"/>
      <c r="Y199" s="3"/>
    </row>
    <row r="200" spans="1:25" x14ac:dyDescent="0.2">
      <c r="A200" s="112" t="str">
        <f t="shared" si="7"/>
        <v/>
      </c>
      <c r="B200" s="112" t="str">
        <f t="shared" si="8"/>
        <v/>
      </c>
      <c r="C200" s="112" t="str">
        <f>IF(D200="","",IF(D200="Gesamt","",VLOOKUP((WEEKDAY(D200,2)),Targets!$J$4:$K$10,2,0)))</f>
        <v/>
      </c>
      <c r="R200" s="3"/>
      <c r="S200" s="3" t="s">
        <v>333</v>
      </c>
      <c r="T200" s="3"/>
      <c r="U200" s="3"/>
      <c r="V200" s="3"/>
      <c r="W200" s="3"/>
      <c r="X200" s="3"/>
      <c r="Y200" s="3"/>
    </row>
    <row r="201" spans="1:25" x14ac:dyDescent="0.2">
      <c r="A201" s="112" t="str">
        <f t="shared" si="7"/>
        <v/>
      </c>
      <c r="B201" s="112" t="str">
        <f t="shared" si="8"/>
        <v/>
      </c>
      <c r="C201" s="112" t="str">
        <f>IF(D201="","",IF(D201="Gesamt","",VLOOKUP((WEEKDAY(D201,2)),Targets!$J$4:$K$10,2,0)))</f>
        <v/>
      </c>
      <c r="R201" s="3"/>
      <c r="S201" s="3" t="s">
        <v>322</v>
      </c>
      <c r="T201" s="3"/>
      <c r="U201" s="3"/>
      <c r="V201" s="3"/>
      <c r="W201" s="3"/>
      <c r="X201" s="3"/>
      <c r="Y201" s="3"/>
    </row>
    <row r="202" spans="1:25" x14ac:dyDescent="0.2">
      <c r="A202" s="112" t="str">
        <f t="shared" si="7"/>
        <v/>
      </c>
      <c r="B202" s="112" t="str">
        <f t="shared" si="8"/>
        <v/>
      </c>
      <c r="C202" s="112" t="str">
        <f>IF(D202="","",IF(D202="Gesamt","",VLOOKUP((WEEKDAY(D202,2)),Targets!$J$4:$K$10,2,0)))</f>
        <v/>
      </c>
      <c r="R202" s="3"/>
      <c r="S202" s="3" t="s">
        <v>319</v>
      </c>
      <c r="T202" s="3"/>
      <c r="U202" s="3"/>
      <c r="V202" s="3"/>
      <c r="W202" s="3"/>
      <c r="X202" s="3"/>
      <c r="Y202" s="3"/>
    </row>
    <row r="203" spans="1:25" x14ac:dyDescent="0.2">
      <c r="A203" s="112" t="str">
        <f t="shared" si="7"/>
        <v/>
      </c>
      <c r="B203" s="112" t="str">
        <f t="shared" si="8"/>
        <v/>
      </c>
      <c r="C203" s="112" t="str">
        <f>IF(D203="","",IF(D203="Gesamt","",VLOOKUP((WEEKDAY(D203,2)),Targets!$J$4:$K$10,2,0)))</f>
        <v/>
      </c>
      <c r="R203" s="3"/>
      <c r="S203" s="3" t="s">
        <v>324</v>
      </c>
      <c r="T203" s="3"/>
      <c r="U203" s="3"/>
      <c r="V203" s="3"/>
      <c r="W203" s="3"/>
      <c r="X203" s="3"/>
      <c r="Y203" s="3"/>
    </row>
    <row r="204" spans="1:25" x14ac:dyDescent="0.2">
      <c r="A204" s="112" t="str">
        <f t="shared" si="7"/>
        <v/>
      </c>
      <c r="B204" s="112" t="str">
        <f t="shared" si="8"/>
        <v/>
      </c>
      <c r="C204" s="112" t="str">
        <f>IF(D204="","",IF(D204="Gesamt","",VLOOKUP((WEEKDAY(D204,2)),Targets!$J$4:$K$10,2,0)))</f>
        <v/>
      </c>
      <c r="R204" s="3"/>
      <c r="S204" s="3" t="s">
        <v>330</v>
      </c>
      <c r="T204" s="3"/>
      <c r="U204" s="3"/>
      <c r="V204" s="3"/>
      <c r="W204" s="3"/>
      <c r="X204" s="3"/>
      <c r="Y204" s="3"/>
    </row>
    <row r="205" spans="1:25" x14ac:dyDescent="0.2">
      <c r="A205" s="112" t="str">
        <f t="shared" si="7"/>
        <v/>
      </c>
      <c r="B205" s="112" t="str">
        <f t="shared" si="8"/>
        <v/>
      </c>
      <c r="C205" s="112" t="str">
        <f>IF(D205="","",IF(D205="Gesamt","",VLOOKUP((WEEKDAY(D205,2)),Targets!$J$4:$K$10,2,0)))</f>
        <v/>
      </c>
      <c r="R205" s="3"/>
      <c r="S205" s="3" t="s">
        <v>329</v>
      </c>
      <c r="T205" s="3"/>
      <c r="U205" s="3"/>
      <c r="V205" s="3"/>
      <c r="W205" s="3"/>
      <c r="X205" s="3"/>
      <c r="Y205" s="3"/>
    </row>
    <row r="206" spans="1:25" x14ac:dyDescent="0.2">
      <c r="A206" s="112" t="str">
        <f t="shared" si="7"/>
        <v/>
      </c>
      <c r="B206" s="112" t="str">
        <f t="shared" si="8"/>
        <v/>
      </c>
      <c r="C206" s="112" t="str">
        <f>IF(D206="","",IF(D206="Gesamt","",VLOOKUP((WEEKDAY(D206,2)),Targets!$J$4:$K$10,2,0)))</f>
        <v/>
      </c>
      <c r="R206" s="3"/>
      <c r="S206" s="3" t="s">
        <v>323</v>
      </c>
      <c r="T206" s="3"/>
      <c r="U206" s="3"/>
      <c r="V206" s="3"/>
      <c r="W206" s="3"/>
      <c r="X206" s="3"/>
      <c r="Y206" s="3"/>
    </row>
    <row r="207" spans="1:25" x14ac:dyDescent="0.2">
      <c r="A207" s="112" t="str">
        <f t="shared" si="7"/>
        <v/>
      </c>
      <c r="B207" s="112" t="str">
        <f t="shared" si="8"/>
        <v/>
      </c>
      <c r="C207" s="112" t="str">
        <f>IF(D207="","",IF(D207="Gesamt","",VLOOKUP((WEEKDAY(D207,2)),Targets!$J$4:$K$10,2,0)))</f>
        <v/>
      </c>
      <c r="R207" s="3"/>
      <c r="S207" s="3" t="s">
        <v>326</v>
      </c>
      <c r="T207" s="3"/>
      <c r="U207" s="3"/>
      <c r="V207" s="3"/>
      <c r="W207" s="3"/>
      <c r="X207" s="3"/>
      <c r="Y207" s="3"/>
    </row>
    <row r="208" spans="1:25" x14ac:dyDescent="0.2">
      <c r="A208" s="112" t="str">
        <f t="shared" si="7"/>
        <v/>
      </c>
      <c r="B208" s="112" t="str">
        <f t="shared" si="8"/>
        <v/>
      </c>
      <c r="C208" s="112" t="str">
        <f>IF(D208="","",IF(D208="Gesamt","",VLOOKUP((WEEKDAY(D208,2)),Targets!$J$4:$K$10,2,0)))</f>
        <v/>
      </c>
      <c r="R208" s="3"/>
      <c r="S208" s="3" t="s">
        <v>313</v>
      </c>
      <c r="T208" s="3"/>
      <c r="U208" s="3"/>
      <c r="V208" s="3"/>
      <c r="W208" s="3"/>
      <c r="X208" s="3"/>
      <c r="Y208" s="3"/>
    </row>
    <row r="209" spans="1:25" x14ac:dyDescent="0.2">
      <c r="A209" s="112" t="str">
        <f t="shared" si="7"/>
        <v/>
      </c>
      <c r="B209" s="112" t="str">
        <f t="shared" si="8"/>
        <v/>
      </c>
      <c r="C209" s="112" t="str">
        <f>IF(D209="","",IF(D209="Gesamt","",VLOOKUP((WEEKDAY(D209,2)),Targets!$J$4:$K$10,2,0)))</f>
        <v/>
      </c>
      <c r="R209" s="3"/>
      <c r="S209" s="3" t="s">
        <v>332</v>
      </c>
      <c r="T209" s="3"/>
      <c r="U209" s="3"/>
      <c r="V209" s="3"/>
      <c r="W209" s="3"/>
      <c r="X209" s="3"/>
      <c r="Y209" s="3"/>
    </row>
    <row r="210" spans="1:25" x14ac:dyDescent="0.2">
      <c r="A210" s="112" t="str">
        <f t="shared" si="7"/>
        <v/>
      </c>
      <c r="B210" s="112" t="str">
        <f t="shared" si="8"/>
        <v/>
      </c>
      <c r="C210" s="112" t="str">
        <f>IF(D210="","",IF(D210="Gesamt","",VLOOKUP((WEEKDAY(D210,2)),Targets!$J$4:$K$10,2,0)))</f>
        <v/>
      </c>
      <c r="R210" s="3"/>
      <c r="S210" s="3" t="s">
        <v>331</v>
      </c>
      <c r="T210" s="3"/>
      <c r="U210" s="3"/>
      <c r="V210" s="3"/>
      <c r="W210" s="3"/>
      <c r="X210" s="3"/>
      <c r="Y210" s="3"/>
    </row>
    <row r="211" spans="1:25" x14ac:dyDescent="0.2">
      <c r="A211" s="112" t="str">
        <f t="shared" si="7"/>
        <v/>
      </c>
      <c r="B211" s="112" t="str">
        <f t="shared" si="8"/>
        <v/>
      </c>
      <c r="C211" s="112" t="str">
        <f>IF(D211="","",IF(D211="Gesamt","",VLOOKUP((WEEKDAY(D211,2)),Targets!$J$4:$K$10,2,0)))</f>
        <v/>
      </c>
      <c r="R211" s="3"/>
      <c r="S211" s="3" t="s">
        <v>334</v>
      </c>
      <c r="T211" s="3"/>
      <c r="U211" s="3"/>
      <c r="V211" s="3"/>
      <c r="W211" s="3"/>
      <c r="X211" s="3"/>
      <c r="Y211" s="3"/>
    </row>
    <row r="212" spans="1:25" x14ac:dyDescent="0.2">
      <c r="A212" s="112" t="str">
        <f t="shared" si="7"/>
        <v/>
      </c>
      <c r="B212" s="112" t="str">
        <f t="shared" si="8"/>
        <v/>
      </c>
      <c r="C212" s="112" t="str">
        <f>IF(D212="","",IF(D212="Gesamt","",VLOOKUP((WEEKDAY(D212,2)),Targets!$J$4:$K$10,2,0)))</f>
        <v/>
      </c>
      <c r="R212" s="3" t="s">
        <v>345</v>
      </c>
      <c r="S212" s="3"/>
      <c r="T212" s="3"/>
      <c r="U212" s="3"/>
      <c r="V212" s="3"/>
      <c r="W212" s="3"/>
      <c r="X212" s="3"/>
      <c r="Y212" s="3"/>
    </row>
    <row r="213" spans="1:25" x14ac:dyDescent="0.2">
      <c r="A213" s="112" t="str">
        <f t="shared" si="7"/>
        <v/>
      </c>
      <c r="B213" s="112" t="str">
        <f t="shared" si="8"/>
        <v/>
      </c>
      <c r="C213" s="112" t="str">
        <f>IF(D213="","",IF(D213="Gesamt","",VLOOKUP((WEEKDAY(D213,2)),Targets!$J$4:$K$10,2,0)))</f>
        <v/>
      </c>
      <c r="R213" s="3" t="s">
        <v>72</v>
      </c>
      <c r="S213" s="3" t="s">
        <v>335</v>
      </c>
      <c r="T213" s="3"/>
      <c r="U213" s="3"/>
      <c r="V213" s="3"/>
      <c r="W213" s="3"/>
      <c r="X213" s="3"/>
      <c r="Y213" s="3"/>
    </row>
    <row r="214" spans="1:25" x14ac:dyDescent="0.2">
      <c r="A214" s="112" t="str">
        <f t="shared" si="7"/>
        <v/>
      </c>
      <c r="B214" s="112" t="str">
        <f t="shared" si="8"/>
        <v/>
      </c>
      <c r="C214" s="112" t="str">
        <f>IF(D214="","",IF(D214="Gesamt","",VLOOKUP((WEEKDAY(D214,2)),Targets!$J$4:$K$10,2,0)))</f>
        <v/>
      </c>
      <c r="R214" s="3"/>
      <c r="S214" s="3" t="s">
        <v>325</v>
      </c>
      <c r="T214" s="3"/>
      <c r="U214" s="3"/>
      <c r="V214" s="3"/>
      <c r="W214" s="3"/>
      <c r="X214" s="3"/>
      <c r="Y214" s="3"/>
    </row>
    <row r="215" spans="1:25" x14ac:dyDescent="0.2">
      <c r="A215" s="112" t="str">
        <f t="shared" si="7"/>
        <v/>
      </c>
      <c r="B215" s="112" t="str">
        <f t="shared" si="8"/>
        <v/>
      </c>
      <c r="C215" s="112" t="str">
        <f>IF(D215="","",IF(D215="Gesamt","",VLOOKUP((WEEKDAY(D215,2)),Targets!$J$4:$K$10,2,0)))</f>
        <v/>
      </c>
      <c r="R215" s="3"/>
      <c r="S215" s="3" t="s">
        <v>316</v>
      </c>
      <c r="T215" s="3"/>
      <c r="U215" s="3"/>
      <c r="V215" s="3"/>
      <c r="W215" s="3"/>
      <c r="X215" s="3"/>
      <c r="Y215" s="3"/>
    </row>
    <row r="216" spans="1:25" x14ac:dyDescent="0.2">
      <c r="A216" s="112" t="str">
        <f t="shared" si="7"/>
        <v/>
      </c>
      <c r="B216" s="112" t="str">
        <f t="shared" si="8"/>
        <v/>
      </c>
      <c r="C216" s="112" t="str">
        <f>IF(D216="","",IF(D216="Gesamt","",VLOOKUP((WEEKDAY(D216,2)),Targets!$J$4:$K$10,2,0)))</f>
        <v/>
      </c>
      <c r="R216" s="3"/>
      <c r="S216" s="3" t="s">
        <v>333</v>
      </c>
      <c r="T216" s="3"/>
      <c r="U216" s="3"/>
      <c r="V216" s="3"/>
      <c r="W216" s="3"/>
      <c r="X216" s="3"/>
      <c r="Y216" s="3"/>
    </row>
    <row r="217" spans="1:25" x14ac:dyDescent="0.2">
      <c r="A217" s="112" t="str">
        <f t="shared" si="7"/>
        <v/>
      </c>
      <c r="B217" s="112" t="str">
        <f t="shared" si="8"/>
        <v/>
      </c>
      <c r="C217" s="112" t="str">
        <f>IF(D217="","",IF(D217="Gesamt","",VLOOKUP((WEEKDAY(D217,2)),Targets!$J$4:$K$10,2,0)))</f>
        <v/>
      </c>
      <c r="R217" s="3"/>
      <c r="S217" s="3" t="s">
        <v>322</v>
      </c>
      <c r="T217" s="3"/>
      <c r="U217" s="3"/>
      <c r="V217" s="3"/>
      <c r="W217" s="3"/>
      <c r="X217" s="3"/>
      <c r="Y217" s="3"/>
    </row>
    <row r="218" spans="1:25" x14ac:dyDescent="0.2">
      <c r="A218" s="112" t="str">
        <f t="shared" si="7"/>
        <v/>
      </c>
      <c r="B218" s="112" t="str">
        <f t="shared" si="8"/>
        <v/>
      </c>
      <c r="C218" s="112" t="str">
        <f>IF(D218="","",IF(D218="Gesamt","",VLOOKUP((WEEKDAY(D218,2)),Targets!$J$4:$K$10,2,0)))</f>
        <v/>
      </c>
      <c r="R218" s="3"/>
      <c r="S218" s="3" t="s">
        <v>319</v>
      </c>
      <c r="T218" s="3"/>
      <c r="U218" s="3"/>
      <c r="V218" s="3"/>
      <c r="W218" s="3"/>
      <c r="X218" s="3"/>
      <c r="Y218" s="3"/>
    </row>
    <row r="219" spans="1:25" x14ac:dyDescent="0.2">
      <c r="A219" s="112" t="str">
        <f t="shared" si="7"/>
        <v/>
      </c>
      <c r="B219" s="112" t="str">
        <f t="shared" si="8"/>
        <v/>
      </c>
      <c r="C219" s="112" t="str">
        <f>IF(D219="","",IF(D219="Gesamt","",VLOOKUP((WEEKDAY(D219,2)),Targets!$J$4:$K$10,2,0)))</f>
        <v/>
      </c>
      <c r="R219" s="3"/>
      <c r="S219" s="3" t="s">
        <v>324</v>
      </c>
      <c r="T219" s="3"/>
      <c r="U219" s="3"/>
      <c r="V219" s="3"/>
      <c r="W219" s="3"/>
      <c r="X219" s="3"/>
      <c r="Y219" s="3"/>
    </row>
    <row r="220" spans="1:25" x14ac:dyDescent="0.2">
      <c r="A220" s="112" t="str">
        <f t="shared" si="7"/>
        <v/>
      </c>
      <c r="B220" s="112" t="str">
        <f t="shared" si="8"/>
        <v/>
      </c>
      <c r="C220" s="112" t="str">
        <f>IF(D220="","",IF(D220="Gesamt","",VLOOKUP((WEEKDAY(D220,2)),Targets!$J$4:$K$10,2,0)))</f>
        <v/>
      </c>
      <c r="R220" s="3"/>
      <c r="S220" s="3" t="s">
        <v>330</v>
      </c>
      <c r="T220" s="3"/>
      <c r="U220" s="3"/>
      <c r="V220" s="3"/>
      <c r="W220" s="3"/>
      <c r="X220" s="3"/>
      <c r="Y220" s="3"/>
    </row>
    <row r="221" spans="1:25" x14ac:dyDescent="0.2">
      <c r="A221" s="112" t="str">
        <f t="shared" si="7"/>
        <v/>
      </c>
      <c r="B221" s="112" t="str">
        <f t="shared" si="8"/>
        <v/>
      </c>
      <c r="C221" s="112" t="str">
        <f>IF(D221="","",IF(D221="Gesamt","",VLOOKUP((WEEKDAY(D221,2)),Targets!$J$4:$K$10,2,0)))</f>
        <v/>
      </c>
      <c r="R221" s="3"/>
      <c r="S221" s="3" t="s">
        <v>329</v>
      </c>
      <c r="T221" s="3"/>
      <c r="U221" s="3"/>
      <c r="V221" s="3"/>
      <c r="W221" s="3"/>
      <c r="X221" s="3"/>
      <c r="Y221" s="3"/>
    </row>
    <row r="222" spans="1:25" x14ac:dyDescent="0.2">
      <c r="A222" s="112" t="str">
        <f t="shared" si="7"/>
        <v/>
      </c>
      <c r="B222" s="112" t="str">
        <f t="shared" si="8"/>
        <v/>
      </c>
      <c r="C222" s="112" t="str">
        <f>IF(D222="","",IF(D222="Gesamt","",VLOOKUP((WEEKDAY(D222,2)),Targets!$J$4:$K$10,2,0)))</f>
        <v/>
      </c>
      <c r="R222" s="3"/>
      <c r="S222" s="3" t="s">
        <v>323</v>
      </c>
      <c r="T222" s="3"/>
      <c r="U222" s="3"/>
      <c r="V222" s="3"/>
      <c r="W222" s="3"/>
      <c r="X222" s="3"/>
      <c r="Y222" s="3"/>
    </row>
    <row r="223" spans="1:25" x14ac:dyDescent="0.2">
      <c r="A223" s="112" t="str">
        <f t="shared" si="7"/>
        <v/>
      </c>
      <c r="B223" s="112" t="str">
        <f t="shared" si="8"/>
        <v/>
      </c>
      <c r="C223" s="112" t="str">
        <f>IF(D223="","",IF(D223="Gesamt","",VLOOKUP((WEEKDAY(D223,2)),Targets!$J$4:$K$10,2,0)))</f>
        <v/>
      </c>
      <c r="R223" s="3"/>
      <c r="S223" s="3" t="s">
        <v>326</v>
      </c>
      <c r="T223" s="3"/>
      <c r="U223" s="3"/>
      <c r="V223" s="3"/>
      <c r="W223" s="3"/>
      <c r="X223" s="3"/>
      <c r="Y223" s="3"/>
    </row>
    <row r="224" spans="1:25" x14ac:dyDescent="0.2">
      <c r="A224" s="112" t="str">
        <f t="shared" si="7"/>
        <v/>
      </c>
      <c r="B224" s="112" t="str">
        <f t="shared" si="8"/>
        <v/>
      </c>
      <c r="C224" s="112" t="str">
        <f>IF(D224="","",IF(D224="Gesamt","",VLOOKUP((WEEKDAY(D224,2)),Targets!$J$4:$K$10,2,0)))</f>
        <v/>
      </c>
      <c r="R224" s="3"/>
      <c r="S224" s="3" t="s">
        <v>313</v>
      </c>
      <c r="T224" s="3"/>
      <c r="U224" s="3"/>
      <c r="V224" s="3"/>
      <c r="W224" s="3"/>
      <c r="X224" s="3"/>
      <c r="Y224" s="3"/>
    </row>
    <row r="225" spans="1:25" x14ac:dyDescent="0.2">
      <c r="A225" s="112" t="str">
        <f t="shared" si="7"/>
        <v/>
      </c>
      <c r="B225" s="112" t="str">
        <f t="shared" si="8"/>
        <v/>
      </c>
      <c r="C225" s="112" t="str">
        <f>IF(D225="","",IF(D225="Gesamt","",VLOOKUP((WEEKDAY(D225,2)),Targets!$J$4:$K$10,2,0)))</f>
        <v/>
      </c>
      <c r="R225" s="3"/>
      <c r="S225" s="3" t="s">
        <v>332</v>
      </c>
      <c r="T225" s="3"/>
      <c r="U225" s="3"/>
      <c r="V225" s="3"/>
      <c r="W225" s="3"/>
      <c r="X225" s="3"/>
      <c r="Y225" s="3"/>
    </row>
    <row r="226" spans="1:25" x14ac:dyDescent="0.2">
      <c r="A226" s="112" t="str">
        <f t="shared" si="7"/>
        <v/>
      </c>
      <c r="B226" s="112" t="str">
        <f t="shared" si="8"/>
        <v/>
      </c>
      <c r="C226" s="112" t="str">
        <f>IF(D226="","",IF(D226="Gesamt","",VLOOKUP((WEEKDAY(D226,2)),Targets!$J$4:$K$10,2,0)))</f>
        <v/>
      </c>
      <c r="R226" s="3"/>
      <c r="S226" s="3" t="s">
        <v>331</v>
      </c>
      <c r="T226" s="3"/>
      <c r="U226" s="3"/>
      <c r="V226" s="3"/>
      <c r="W226" s="3"/>
      <c r="X226" s="3"/>
      <c r="Y226" s="3"/>
    </row>
    <row r="227" spans="1:25" x14ac:dyDescent="0.2">
      <c r="A227" s="112" t="str">
        <f t="shared" si="7"/>
        <v/>
      </c>
      <c r="B227" s="112" t="str">
        <f t="shared" si="8"/>
        <v/>
      </c>
      <c r="C227" s="112" t="str">
        <f>IF(D227="","",IF(D227="Gesamt","",VLOOKUP((WEEKDAY(D227,2)),Targets!$J$4:$K$10,2,0)))</f>
        <v/>
      </c>
      <c r="R227" s="3"/>
      <c r="S227" s="3" t="s">
        <v>334</v>
      </c>
      <c r="T227" s="3"/>
      <c r="U227" s="3"/>
      <c r="V227" s="3"/>
      <c r="W227" s="3"/>
      <c r="X227" s="3"/>
      <c r="Y227" s="3"/>
    </row>
    <row r="228" spans="1:25" x14ac:dyDescent="0.2">
      <c r="A228" s="112" t="str">
        <f t="shared" si="7"/>
        <v/>
      </c>
      <c r="B228" s="112" t="str">
        <f t="shared" si="8"/>
        <v/>
      </c>
      <c r="C228" s="112" t="str">
        <f>IF(D228="","",IF(D228="Gesamt","",VLOOKUP((WEEKDAY(D228,2)),Targets!$J$4:$K$10,2,0)))</f>
        <v/>
      </c>
      <c r="R228" s="3" t="s">
        <v>346</v>
      </c>
      <c r="S228" s="3"/>
      <c r="T228" s="3"/>
      <c r="U228" s="3"/>
      <c r="V228" s="3"/>
      <c r="W228" s="3"/>
      <c r="X228" s="3"/>
      <c r="Y228" s="3"/>
    </row>
    <row r="229" spans="1:25" x14ac:dyDescent="0.2">
      <c r="A229" s="112" t="str">
        <f t="shared" si="7"/>
        <v/>
      </c>
      <c r="B229" s="112" t="str">
        <f t="shared" si="8"/>
        <v/>
      </c>
      <c r="C229" s="112" t="str">
        <f>IF(D229="","",IF(D229="Gesamt","",VLOOKUP((WEEKDAY(D229,2)),Targets!$J$4:$K$10,2,0)))</f>
        <v/>
      </c>
      <c r="R229" s="3" t="s">
        <v>73</v>
      </c>
      <c r="S229" s="3" t="s">
        <v>335</v>
      </c>
      <c r="T229" s="3"/>
      <c r="U229" s="3"/>
      <c r="V229" s="3"/>
      <c r="W229" s="3"/>
      <c r="X229" s="3"/>
      <c r="Y229" s="3"/>
    </row>
    <row r="230" spans="1:25" x14ac:dyDescent="0.2">
      <c r="A230" s="112" t="str">
        <f t="shared" si="7"/>
        <v/>
      </c>
      <c r="B230" s="112" t="str">
        <f t="shared" si="8"/>
        <v/>
      </c>
      <c r="C230" s="112" t="str">
        <f>IF(D230="","",IF(D230="Gesamt","",VLOOKUP((WEEKDAY(D230,2)),Targets!$J$4:$K$10,2,0)))</f>
        <v/>
      </c>
      <c r="R230" s="3"/>
      <c r="S230" s="3" t="s">
        <v>325</v>
      </c>
      <c r="T230" s="3"/>
      <c r="U230" s="3"/>
      <c r="V230" s="3"/>
      <c r="W230" s="3"/>
      <c r="X230" s="3"/>
      <c r="Y230" s="3"/>
    </row>
    <row r="231" spans="1:25" x14ac:dyDescent="0.2">
      <c r="A231" s="112" t="str">
        <f t="shared" si="7"/>
        <v/>
      </c>
      <c r="B231" s="112" t="str">
        <f t="shared" si="8"/>
        <v/>
      </c>
      <c r="C231" s="112" t="str">
        <f>IF(D231="","",IF(D231="Gesamt","",VLOOKUP((WEEKDAY(D231,2)),Targets!$J$4:$K$10,2,0)))</f>
        <v/>
      </c>
      <c r="R231" s="3"/>
      <c r="S231" s="3" t="s">
        <v>316</v>
      </c>
      <c r="T231" s="3"/>
      <c r="U231" s="3"/>
      <c r="V231" s="3"/>
      <c r="W231" s="3"/>
      <c r="X231" s="3"/>
      <c r="Y231" s="3"/>
    </row>
    <row r="232" spans="1:25" x14ac:dyDescent="0.2">
      <c r="A232" s="112" t="str">
        <f t="shared" si="7"/>
        <v/>
      </c>
      <c r="B232" s="112" t="str">
        <f t="shared" si="8"/>
        <v/>
      </c>
      <c r="C232" s="112" t="str">
        <f>IF(D232="","",IF(D232="Gesamt","",VLOOKUP((WEEKDAY(D232,2)),Targets!$J$4:$K$10,2,0)))</f>
        <v/>
      </c>
      <c r="R232" s="3"/>
      <c r="S232" s="3" t="s">
        <v>333</v>
      </c>
      <c r="T232" s="3"/>
      <c r="U232" s="3"/>
      <c r="V232" s="3"/>
      <c r="W232" s="3"/>
      <c r="X232" s="3"/>
      <c r="Y232" s="3"/>
    </row>
    <row r="233" spans="1:25" x14ac:dyDescent="0.2">
      <c r="A233" s="112" t="str">
        <f t="shared" si="7"/>
        <v/>
      </c>
      <c r="B233" s="112" t="str">
        <f t="shared" si="8"/>
        <v/>
      </c>
      <c r="C233" s="112" t="str">
        <f>IF(D233="","",IF(D233="Gesamt","",VLOOKUP((WEEKDAY(D233,2)),Targets!$J$4:$K$10,2,0)))</f>
        <v/>
      </c>
      <c r="R233" s="3"/>
      <c r="S233" s="3" t="s">
        <v>322</v>
      </c>
      <c r="T233" s="3"/>
      <c r="U233" s="3"/>
      <c r="V233" s="3"/>
      <c r="W233" s="3"/>
      <c r="X233" s="3"/>
      <c r="Y233" s="3"/>
    </row>
    <row r="234" spans="1:25" x14ac:dyDescent="0.2">
      <c r="A234" s="112" t="str">
        <f t="shared" si="7"/>
        <v/>
      </c>
      <c r="B234" s="112" t="str">
        <f t="shared" si="8"/>
        <v/>
      </c>
      <c r="C234" s="112" t="str">
        <f>IF(D234="","",IF(D234="Gesamt","",VLOOKUP((WEEKDAY(D234,2)),Targets!$J$4:$K$10,2,0)))</f>
        <v/>
      </c>
      <c r="R234" s="3"/>
      <c r="S234" s="3" t="s">
        <v>319</v>
      </c>
      <c r="T234" s="3"/>
      <c r="U234" s="3"/>
      <c r="V234" s="3"/>
      <c r="W234" s="3"/>
      <c r="X234" s="3"/>
      <c r="Y234" s="3"/>
    </row>
    <row r="235" spans="1:25" x14ac:dyDescent="0.2">
      <c r="A235" s="112" t="str">
        <f t="shared" si="7"/>
        <v/>
      </c>
      <c r="B235" s="112" t="str">
        <f t="shared" si="8"/>
        <v/>
      </c>
      <c r="C235" s="112" t="str">
        <f>IF(D235="","",IF(D235="Gesamt","",VLOOKUP((WEEKDAY(D235,2)),Targets!$J$4:$K$10,2,0)))</f>
        <v/>
      </c>
      <c r="R235" s="3"/>
      <c r="S235" s="3" t="s">
        <v>324</v>
      </c>
      <c r="T235" s="3"/>
      <c r="U235" s="3"/>
      <c r="V235" s="3"/>
      <c r="W235" s="3"/>
      <c r="X235" s="3"/>
      <c r="Y235" s="3"/>
    </row>
    <row r="236" spans="1:25" x14ac:dyDescent="0.2">
      <c r="A236" s="112" t="str">
        <f t="shared" si="7"/>
        <v/>
      </c>
      <c r="B236" s="112" t="str">
        <f t="shared" si="8"/>
        <v/>
      </c>
      <c r="C236" s="112" t="str">
        <f>IF(D236="","",IF(D236="Gesamt","",VLOOKUP((WEEKDAY(D236,2)),Targets!$J$4:$K$10,2,0)))</f>
        <v/>
      </c>
      <c r="R236" s="3"/>
      <c r="S236" s="3" t="s">
        <v>330</v>
      </c>
      <c r="T236" s="3"/>
      <c r="U236" s="3"/>
      <c r="V236" s="3"/>
      <c r="W236" s="3"/>
      <c r="X236" s="3"/>
      <c r="Y236" s="3"/>
    </row>
    <row r="237" spans="1:25" x14ac:dyDescent="0.2">
      <c r="A237" s="112" t="str">
        <f t="shared" si="7"/>
        <v/>
      </c>
      <c r="B237" s="112" t="str">
        <f t="shared" si="8"/>
        <v/>
      </c>
      <c r="C237" s="112" t="str">
        <f>IF(D237="","",IF(D237="Gesamt","",VLOOKUP((WEEKDAY(D237,2)),Targets!$J$4:$K$10,2,0)))</f>
        <v/>
      </c>
      <c r="R237" s="3"/>
      <c r="S237" s="3" t="s">
        <v>329</v>
      </c>
      <c r="T237" s="3"/>
      <c r="U237" s="3"/>
      <c r="V237" s="3"/>
      <c r="W237" s="3"/>
      <c r="X237" s="3"/>
      <c r="Y237" s="3"/>
    </row>
    <row r="238" spans="1:25" x14ac:dyDescent="0.2">
      <c r="A238" s="112" t="str">
        <f t="shared" si="7"/>
        <v/>
      </c>
      <c r="B238" s="112" t="str">
        <f t="shared" si="8"/>
        <v/>
      </c>
      <c r="C238" s="112" t="str">
        <f>IF(D238="","",IF(D238="Gesamt","",VLOOKUP((WEEKDAY(D238,2)),Targets!$J$4:$K$10,2,0)))</f>
        <v/>
      </c>
      <c r="R238" s="3"/>
      <c r="S238" s="3" t="s">
        <v>323</v>
      </c>
      <c r="T238" s="3"/>
      <c r="U238" s="3"/>
      <c r="V238" s="3"/>
      <c r="W238" s="3"/>
      <c r="X238" s="3"/>
      <c r="Y238" s="3"/>
    </row>
    <row r="239" spans="1:25" x14ac:dyDescent="0.2">
      <c r="A239" s="112" t="str">
        <f t="shared" si="7"/>
        <v/>
      </c>
      <c r="B239" s="112" t="str">
        <f t="shared" si="8"/>
        <v/>
      </c>
      <c r="C239" s="112" t="str">
        <f>IF(D239="","",IF(D239="Gesamt","",VLOOKUP((WEEKDAY(D239,2)),Targets!$J$4:$K$10,2,0)))</f>
        <v/>
      </c>
      <c r="R239" s="3"/>
      <c r="S239" s="3" t="s">
        <v>326</v>
      </c>
      <c r="T239" s="3"/>
      <c r="U239" s="3"/>
      <c r="V239" s="3"/>
      <c r="W239" s="3"/>
      <c r="X239" s="3"/>
      <c r="Y239" s="3"/>
    </row>
    <row r="240" spans="1:25" x14ac:dyDescent="0.2">
      <c r="A240" s="112" t="str">
        <f t="shared" si="7"/>
        <v/>
      </c>
      <c r="B240" s="112" t="str">
        <f t="shared" si="8"/>
        <v/>
      </c>
      <c r="C240" s="112" t="str">
        <f>IF(D240="","",IF(D240="Gesamt","",VLOOKUP((WEEKDAY(D240,2)),Targets!$J$4:$K$10,2,0)))</f>
        <v/>
      </c>
      <c r="R240" s="3"/>
      <c r="S240" s="3" t="s">
        <v>313</v>
      </c>
      <c r="T240" s="3"/>
      <c r="U240" s="3"/>
      <c r="V240" s="3"/>
      <c r="W240" s="3"/>
      <c r="X240" s="3"/>
      <c r="Y240" s="3"/>
    </row>
    <row r="241" spans="1:25" x14ac:dyDescent="0.2">
      <c r="A241" s="112" t="str">
        <f t="shared" si="7"/>
        <v/>
      </c>
      <c r="B241" s="112" t="str">
        <f t="shared" si="8"/>
        <v/>
      </c>
      <c r="C241" s="112" t="str">
        <f>IF(D241="","",IF(D241="Gesamt","",VLOOKUP((WEEKDAY(D241,2)),Targets!$J$4:$K$10,2,0)))</f>
        <v/>
      </c>
      <c r="R241" s="3"/>
      <c r="S241" s="3" t="s">
        <v>332</v>
      </c>
      <c r="T241" s="3"/>
      <c r="U241" s="3"/>
      <c r="V241" s="3"/>
      <c r="W241" s="3"/>
      <c r="X241" s="3"/>
      <c r="Y241" s="3"/>
    </row>
    <row r="242" spans="1:25" x14ac:dyDescent="0.2">
      <c r="A242" s="112" t="str">
        <f t="shared" si="7"/>
        <v/>
      </c>
      <c r="B242" s="112" t="str">
        <f t="shared" si="8"/>
        <v/>
      </c>
      <c r="C242" s="112" t="str">
        <f>IF(D242="","",IF(D242="Gesamt","",VLOOKUP((WEEKDAY(D242,2)),Targets!$J$4:$K$10,2,0)))</f>
        <v/>
      </c>
      <c r="R242" s="3"/>
      <c r="S242" s="3" t="s">
        <v>331</v>
      </c>
      <c r="T242" s="3"/>
      <c r="U242" s="3"/>
      <c r="V242" s="3"/>
      <c r="W242" s="3"/>
      <c r="X242" s="3"/>
      <c r="Y242" s="3"/>
    </row>
    <row r="243" spans="1:25" x14ac:dyDescent="0.2">
      <c r="A243" s="112" t="str">
        <f t="shared" ref="A243:A306" si="9">IF(D243="","",IF(D243="Gesamt","",MONTH(D243)))</f>
        <v/>
      </c>
      <c r="B243" s="112" t="str">
        <f t="shared" ref="B243:B306" si="10">IF(D243="","",IF(D243="Gesamt","",WEEKNUM(D243,21)))</f>
        <v/>
      </c>
      <c r="C243" s="112" t="str">
        <f>IF(D243="","",IF(D243="Gesamt","",VLOOKUP((WEEKDAY(D243,2)),Targets!$J$4:$K$10,2,0)))</f>
        <v/>
      </c>
      <c r="R243" s="3"/>
      <c r="S243" s="3" t="s">
        <v>334</v>
      </c>
      <c r="T243" s="3"/>
      <c r="U243" s="3"/>
      <c r="V243" s="3"/>
      <c r="W243" s="3"/>
      <c r="X243" s="3"/>
      <c r="Y243" s="3"/>
    </row>
    <row r="244" spans="1:25" x14ac:dyDescent="0.2">
      <c r="A244" s="112" t="str">
        <f t="shared" si="9"/>
        <v/>
      </c>
      <c r="B244" s="112" t="str">
        <f t="shared" si="10"/>
        <v/>
      </c>
      <c r="C244" s="112" t="str">
        <f>IF(D244="","",IF(D244="Gesamt","",VLOOKUP((WEEKDAY(D244,2)),Targets!$J$4:$K$10,2,0)))</f>
        <v/>
      </c>
      <c r="R244" s="3" t="s">
        <v>347</v>
      </c>
      <c r="S244" s="3"/>
      <c r="T244" s="3"/>
      <c r="U244" s="3"/>
      <c r="V244" s="3"/>
      <c r="W244" s="3"/>
      <c r="X244" s="3"/>
      <c r="Y244" s="3"/>
    </row>
    <row r="245" spans="1:25" x14ac:dyDescent="0.2">
      <c r="A245" s="112" t="str">
        <f t="shared" si="9"/>
        <v/>
      </c>
      <c r="B245" s="112" t="str">
        <f t="shared" si="10"/>
        <v/>
      </c>
      <c r="C245" s="112" t="str">
        <f>IF(D245="","",IF(D245="Gesamt","",VLOOKUP((WEEKDAY(D245,2)),Targets!$J$4:$K$10,2,0)))</f>
        <v/>
      </c>
      <c r="R245" s="3" t="s">
        <v>287</v>
      </c>
      <c r="S245" s="3" t="s">
        <v>335</v>
      </c>
      <c r="T245" s="3"/>
      <c r="U245" s="3"/>
      <c r="V245" s="3"/>
      <c r="W245" s="3"/>
      <c r="X245" s="3"/>
      <c r="Y245" s="3"/>
    </row>
    <row r="246" spans="1:25" x14ac:dyDescent="0.2">
      <c r="A246" s="112" t="str">
        <f t="shared" si="9"/>
        <v/>
      </c>
      <c r="B246" s="112" t="str">
        <f t="shared" si="10"/>
        <v/>
      </c>
      <c r="C246" s="112" t="str">
        <f>IF(D246="","",IF(D246="Gesamt","",VLOOKUP((WEEKDAY(D246,2)),Targets!$J$4:$K$10,2,0)))</f>
        <v/>
      </c>
      <c r="R246" s="3"/>
      <c r="S246" s="3" t="s">
        <v>325</v>
      </c>
      <c r="T246" s="3"/>
      <c r="U246" s="3"/>
      <c r="V246" s="3"/>
      <c r="W246" s="3"/>
      <c r="X246" s="3"/>
      <c r="Y246" s="3"/>
    </row>
    <row r="247" spans="1:25" x14ac:dyDescent="0.2">
      <c r="A247" s="112" t="str">
        <f t="shared" si="9"/>
        <v/>
      </c>
      <c r="B247" s="112" t="str">
        <f t="shared" si="10"/>
        <v/>
      </c>
      <c r="C247" s="112" t="str">
        <f>IF(D247="","",IF(D247="Gesamt","",VLOOKUP((WEEKDAY(D247,2)),Targets!$J$4:$K$10,2,0)))</f>
        <v/>
      </c>
      <c r="R247" s="3"/>
      <c r="S247" s="3" t="s">
        <v>316</v>
      </c>
      <c r="T247" s="3"/>
      <c r="U247" s="3"/>
      <c r="V247" s="3"/>
      <c r="W247" s="3"/>
      <c r="X247" s="3"/>
      <c r="Y247" s="3"/>
    </row>
    <row r="248" spans="1:25" x14ac:dyDescent="0.2">
      <c r="A248" s="112" t="str">
        <f t="shared" si="9"/>
        <v/>
      </c>
      <c r="B248" s="112" t="str">
        <f t="shared" si="10"/>
        <v/>
      </c>
      <c r="C248" s="112" t="str">
        <f>IF(D248="","",IF(D248="Gesamt","",VLOOKUP((WEEKDAY(D248,2)),Targets!$J$4:$K$10,2,0)))</f>
        <v/>
      </c>
      <c r="R248" s="3"/>
      <c r="S248" s="3" t="s">
        <v>333</v>
      </c>
      <c r="T248" s="3"/>
      <c r="U248" s="3"/>
      <c r="V248" s="3"/>
      <c r="W248" s="3"/>
      <c r="X248" s="3"/>
      <c r="Y248" s="3"/>
    </row>
    <row r="249" spans="1:25" x14ac:dyDescent="0.2">
      <c r="A249" s="112" t="str">
        <f t="shared" si="9"/>
        <v/>
      </c>
      <c r="B249" s="112" t="str">
        <f t="shared" si="10"/>
        <v/>
      </c>
      <c r="C249" s="112" t="str">
        <f>IF(D249="","",IF(D249="Gesamt","",VLOOKUP((WEEKDAY(D249,2)),Targets!$J$4:$K$10,2,0)))</f>
        <v/>
      </c>
      <c r="R249" s="3"/>
      <c r="S249" s="3" t="s">
        <v>322</v>
      </c>
      <c r="T249" s="3"/>
      <c r="U249" s="3"/>
      <c r="V249" s="3"/>
      <c r="W249" s="3"/>
      <c r="X249" s="3"/>
      <c r="Y249" s="3"/>
    </row>
    <row r="250" spans="1:25" x14ac:dyDescent="0.2">
      <c r="A250" s="112" t="str">
        <f t="shared" si="9"/>
        <v/>
      </c>
      <c r="B250" s="112" t="str">
        <f t="shared" si="10"/>
        <v/>
      </c>
      <c r="C250" s="112" t="str">
        <f>IF(D250="","",IF(D250="Gesamt","",VLOOKUP((WEEKDAY(D250,2)),Targets!$J$4:$K$10,2,0)))</f>
        <v/>
      </c>
      <c r="R250" s="3"/>
      <c r="S250" s="3" t="s">
        <v>319</v>
      </c>
      <c r="T250" s="3"/>
      <c r="U250" s="3"/>
      <c r="V250" s="3"/>
      <c r="W250" s="3"/>
      <c r="X250" s="3"/>
      <c r="Y250" s="3"/>
    </row>
    <row r="251" spans="1:25" x14ac:dyDescent="0.2">
      <c r="A251" s="112" t="str">
        <f t="shared" si="9"/>
        <v/>
      </c>
      <c r="B251" s="112" t="str">
        <f t="shared" si="10"/>
        <v/>
      </c>
      <c r="C251" s="112" t="str">
        <f>IF(D251="","",IF(D251="Gesamt","",VLOOKUP((WEEKDAY(D251,2)),Targets!$J$4:$K$10,2,0)))</f>
        <v/>
      </c>
      <c r="R251" s="3"/>
      <c r="S251" s="3" t="s">
        <v>324</v>
      </c>
      <c r="T251" s="3"/>
      <c r="U251" s="3"/>
      <c r="V251" s="3"/>
      <c r="W251" s="3"/>
      <c r="X251" s="3"/>
      <c r="Y251" s="3"/>
    </row>
    <row r="252" spans="1:25" x14ac:dyDescent="0.2">
      <c r="A252" s="112" t="str">
        <f t="shared" si="9"/>
        <v/>
      </c>
      <c r="B252" s="112" t="str">
        <f t="shared" si="10"/>
        <v/>
      </c>
      <c r="C252" s="112" t="str">
        <f>IF(D252="","",IF(D252="Gesamt","",VLOOKUP((WEEKDAY(D252,2)),Targets!$J$4:$K$10,2,0)))</f>
        <v/>
      </c>
      <c r="R252" s="3"/>
      <c r="S252" s="3" t="s">
        <v>330</v>
      </c>
      <c r="T252" s="3"/>
      <c r="U252" s="3"/>
      <c r="V252" s="3"/>
      <c r="W252" s="3"/>
      <c r="X252" s="3"/>
      <c r="Y252" s="3"/>
    </row>
    <row r="253" spans="1:25" x14ac:dyDescent="0.2">
      <c r="A253" s="112" t="str">
        <f t="shared" si="9"/>
        <v/>
      </c>
      <c r="B253" s="112" t="str">
        <f t="shared" si="10"/>
        <v/>
      </c>
      <c r="C253" s="112" t="str">
        <f>IF(D253="","",IF(D253="Gesamt","",VLOOKUP((WEEKDAY(D253,2)),Targets!$J$4:$K$10,2,0)))</f>
        <v/>
      </c>
      <c r="R253" s="3"/>
      <c r="S253" s="3" t="s">
        <v>329</v>
      </c>
      <c r="T253" s="3"/>
      <c r="U253" s="3"/>
      <c r="V253" s="3"/>
      <c r="W253" s="3"/>
      <c r="X253" s="3"/>
      <c r="Y253" s="3"/>
    </row>
    <row r="254" spans="1:25" x14ac:dyDescent="0.2">
      <c r="A254" s="112" t="str">
        <f t="shared" si="9"/>
        <v/>
      </c>
      <c r="B254" s="112" t="str">
        <f t="shared" si="10"/>
        <v/>
      </c>
      <c r="C254" s="112" t="str">
        <f>IF(D254="","",IF(D254="Gesamt","",VLOOKUP((WEEKDAY(D254,2)),Targets!$J$4:$K$10,2,0)))</f>
        <v/>
      </c>
      <c r="R254" s="3"/>
      <c r="S254" s="3" t="s">
        <v>323</v>
      </c>
      <c r="T254" s="3"/>
      <c r="U254" s="3"/>
      <c r="V254" s="3"/>
      <c r="W254" s="3"/>
      <c r="X254" s="3"/>
      <c r="Y254" s="3"/>
    </row>
    <row r="255" spans="1:25" x14ac:dyDescent="0.2">
      <c r="A255" s="112" t="str">
        <f t="shared" si="9"/>
        <v/>
      </c>
      <c r="B255" s="112" t="str">
        <f t="shared" si="10"/>
        <v/>
      </c>
      <c r="C255" s="112" t="str">
        <f>IF(D255="","",IF(D255="Gesamt","",VLOOKUP((WEEKDAY(D255,2)),Targets!$J$4:$K$10,2,0)))</f>
        <v/>
      </c>
      <c r="R255" s="3"/>
      <c r="S255" s="3" t="s">
        <v>326</v>
      </c>
      <c r="T255" s="3"/>
      <c r="U255" s="3"/>
      <c r="V255" s="3"/>
      <c r="W255" s="3"/>
      <c r="X255" s="3"/>
      <c r="Y255" s="3"/>
    </row>
    <row r="256" spans="1:25" x14ac:dyDescent="0.2">
      <c r="A256" s="112" t="str">
        <f t="shared" si="9"/>
        <v/>
      </c>
      <c r="B256" s="112" t="str">
        <f t="shared" si="10"/>
        <v/>
      </c>
      <c r="C256" s="112" t="str">
        <f>IF(D256="","",IF(D256="Gesamt","",VLOOKUP((WEEKDAY(D256,2)),Targets!$J$4:$K$10,2,0)))</f>
        <v/>
      </c>
      <c r="R256" s="3"/>
      <c r="S256" s="3" t="s">
        <v>313</v>
      </c>
      <c r="T256" s="3"/>
      <c r="U256" s="3"/>
      <c r="V256" s="3"/>
      <c r="W256" s="3"/>
      <c r="X256" s="3"/>
      <c r="Y256" s="3"/>
    </row>
    <row r="257" spans="1:25" x14ac:dyDescent="0.2">
      <c r="A257" s="112" t="str">
        <f t="shared" si="9"/>
        <v/>
      </c>
      <c r="B257" s="112" t="str">
        <f t="shared" si="10"/>
        <v/>
      </c>
      <c r="C257" s="112" t="str">
        <f>IF(D257="","",IF(D257="Gesamt","",VLOOKUP((WEEKDAY(D257,2)),Targets!$J$4:$K$10,2,0)))</f>
        <v/>
      </c>
      <c r="R257" s="3"/>
      <c r="S257" s="3" t="s">
        <v>332</v>
      </c>
      <c r="T257" s="3"/>
      <c r="U257" s="3"/>
      <c r="V257" s="3"/>
      <c r="W257" s="3"/>
      <c r="X257" s="3"/>
      <c r="Y257" s="3"/>
    </row>
    <row r="258" spans="1:25" x14ac:dyDescent="0.2">
      <c r="A258" s="112" t="str">
        <f t="shared" si="9"/>
        <v/>
      </c>
      <c r="B258" s="112" t="str">
        <f t="shared" si="10"/>
        <v/>
      </c>
      <c r="C258" s="112" t="str">
        <f>IF(D258="","",IF(D258="Gesamt","",VLOOKUP((WEEKDAY(D258,2)),Targets!$J$4:$K$10,2,0)))</f>
        <v/>
      </c>
      <c r="R258" s="3"/>
      <c r="S258" s="3" t="s">
        <v>331</v>
      </c>
      <c r="T258" s="3"/>
      <c r="U258" s="3"/>
      <c r="V258" s="3"/>
      <c r="W258" s="3"/>
      <c r="X258" s="3"/>
      <c r="Y258" s="3"/>
    </row>
    <row r="259" spans="1:25" x14ac:dyDescent="0.2">
      <c r="A259" s="112" t="str">
        <f t="shared" si="9"/>
        <v/>
      </c>
      <c r="B259" s="112" t="str">
        <f t="shared" si="10"/>
        <v/>
      </c>
      <c r="C259" s="112" t="str">
        <f>IF(D259="","",IF(D259="Gesamt","",VLOOKUP((WEEKDAY(D259,2)),Targets!$J$4:$K$10,2,0)))</f>
        <v/>
      </c>
      <c r="R259" s="3"/>
      <c r="S259" s="3" t="s">
        <v>334</v>
      </c>
      <c r="T259" s="3"/>
      <c r="U259" s="3"/>
      <c r="V259" s="3"/>
      <c r="W259" s="3"/>
      <c r="X259" s="3"/>
      <c r="Y259" s="3"/>
    </row>
    <row r="260" spans="1:25" x14ac:dyDescent="0.2">
      <c r="A260" s="112" t="str">
        <f t="shared" si="9"/>
        <v/>
      </c>
      <c r="B260" s="112" t="str">
        <f t="shared" si="10"/>
        <v/>
      </c>
      <c r="C260" s="112" t="str">
        <f>IF(D260="","",IF(D260="Gesamt","",VLOOKUP((WEEKDAY(D260,2)),Targets!$J$4:$K$10,2,0)))</f>
        <v/>
      </c>
      <c r="R260" s="3" t="s">
        <v>348</v>
      </c>
      <c r="S260" s="3"/>
      <c r="T260" s="3"/>
      <c r="U260" s="3"/>
      <c r="V260" s="3"/>
      <c r="W260" s="3"/>
      <c r="X260" s="3"/>
      <c r="Y260" s="3"/>
    </row>
    <row r="261" spans="1:25" x14ac:dyDescent="0.2">
      <c r="A261" s="112" t="str">
        <f t="shared" si="9"/>
        <v/>
      </c>
      <c r="B261" s="112" t="str">
        <f t="shared" si="10"/>
        <v/>
      </c>
      <c r="C261" s="112" t="str">
        <f>IF(D261="","",IF(D261="Gesamt","",VLOOKUP((WEEKDAY(D261,2)),Targets!$J$4:$K$10,2,0)))</f>
        <v/>
      </c>
      <c r="R261" s="3" t="s">
        <v>288</v>
      </c>
      <c r="S261" s="3" t="s">
        <v>335</v>
      </c>
      <c r="T261" s="3"/>
      <c r="U261" s="3"/>
      <c r="V261" s="3"/>
      <c r="W261" s="3"/>
      <c r="X261" s="3"/>
      <c r="Y261" s="3"/>
    </row>
    <row r="262" spans="1:25" x14ac:dyDescent="0.2">
      <c r="A262" s="112" t="str">
        <f t="shared" si="9"/>
        <v/>
      </c>
      <c r="B262" s="112" t="str">
        <f t="shared" si="10"/>
        <v/>
      </c>
      <c r="C262" s="112" t="str">
        <f>IF(D262="","",IF(D262="Gesamt","",VLOOKUP((WEEKDAY(D262,2)),Targets!$J$4:$K$10,2,0)))</f>
        <v/>
      </c>
      <c r="R262" s="3"/>
      <c r="S262" s="3" t="s">
        <v>325</v>
      </c>
      <c r="T262" s="3"/>
      <c r="U262" s="3"/>
      <c r="V262" s="3"/>
      <c r="W262" s="3"/>
      <c r="X262" s="3"/>
      <c r="Y262" s="3"/>
    </row>
    <row r="263" spans="1:25" x14ac:dyDescent="0.2">
      <c r="A263" s="112" t="str">
        <f t="shared" si="9"/>
        <v/>
      </c>
      <c r="B263" s="112" t="str">
        <f t="shared" si="10"/>
        <v/>
      </c>
      <c r="C263" s="112" t="str">
        <f>IF(D263="","",IF(D263="Gesamt","",VLOOKUP((WEEKDAY(D263,2)),Targets!$J$4:$K$10,2,0)))</f>
        <v/>
      </c>
      <c r="R263" s="3"/>
      <c r="S263" s="3" t="s">
        <v>316</v>
      </c>
      <c r="T263" s="3"/>
      <c r="U263" s="3"/>
      <c r="V263" s="3"/>
      <c r="W263" s="3"/>
      <c r="X263" s="3"/>
      <c r="Y263" s="3"/>
    </row>
    <row r="264" spans="1:25" x14ac:dyDescent="0.2">
      <c r="A264" s="112" t="str">
        <f t="shared" si="9"/>
        <v/>
      </c>
      <c r="B264" s="112" t="str">
        <f t="shared" si="10"/>
        <v/>
      </c>
      <c r="C264" s="112" t="str">
        <f>IF(D264="","",IF(D264="Gesamt","",VLOOKUP((WEEKDAY(D264,2)),Targets!$J$4:$K$10,2,0)))</f>
        <v/>
      </c>
      <c r="R264" s="3"/>
      <c r="S264" s="3" t="s">
        <v>333</v>
      </c>
      <c r="T264" s="3"/>
      <c r="U264" s="3"/>
      <c r="V264" s="3"/>
      <c r="W264" s="3"/>
      <c r="X264" s="3"/>
      <c r="Y264" s="3"/>
    </row>
    <row r="265" spans="1:25" x14ac:dyDescent="0.2">
      <c r="A265" s="112" t="str">
        <f t="shared" si="9"/>
        <v/>
      </c>
      <c r="B265" s="112" t="str">
        <f t="shared" si="10"/>
        <v/>
      </c>
      <c r="C265" s="112" t="str">
        <f>IF(D265="","",IF(D265="Gesamt","",VLOOKUP((WEEKDAY(D265,2)),Targets!$J$4:$K$10,2,0)))</f>
        <v/>
      </c>
      <c r="R265" s="3"/>
      <c r="S265" s="3" t="s">
        <v>322</v>
      </c>
      <c r="T265" s="3"/>
      <c r="U265" s="3"/>
      <c r="V265" s="3"/>
      <c r="W265" s="3"/>
      <c r="X265" s="3"/>
      <c r="Y265" s="3"/>
    </row>
    <row r="266" spans="1:25" x14ac:dyDescent="0.2">
      <c r="A266" s="112" t="str">
        <f t="shared" si="9"/>
        <v/>
      </c>
      <c r="B266" s="112" t="str">
        <f t="shared" si="10"/>
        <v/>
      </c>
      <c r="C266" s="112" t="str">
        <f>IF(D266="","",IF(D266="Gesamt","",VLOOKUP((WEEKDAY(D266,2)),Targets!$J$4:$K$10,2,0)))</f>
        <v/>
      </c>
      <c r="R266" s="3"/>
      <c r="S266" s="3" t="s">
        <v>319</v>
      </c>
      <c r="T266" s="3"/>
      <c r="U266" s="3"/>
      <c r="V266" s="3"/>
      <c r="W266" s="3"/>
      <c r="X266" s="3"/>
      <c r="Y266" s="3"/>
    </row>
    <row r="267" spans="1:25" x14ac:dyDescent="0.2">
      <c r="A267" s="112" t="str">
        <f t="shared" si="9"/>
        <v/>
      </c>
      <c r="B267" s="112" t="str">
        <f t="shared" si="10"/>
        <v/>
      </c>
      <c r="C267" s="112" t="str">
        <f>IF(D267="","",IF(D267="Gesamt","",VLOOKUP((WEEKDAY(D267,2)),Targets!$J$4:$K$10,2,0)))</f>
        <v/>
      </c>
      <c r="R267" s="3"/>
      <c r="S267" s="3" t="s">
        <v>324</v>
      </c>
      <c r="T267" s="3"/>
      <c r="U267" s="3"/>
      <c r="V267" s="3"/>
      <c r="W267" s="3"/>
      <c r="X267" s="3"/>
      <c r="Y267" s="3"/>
    </row>
    <row r="268" spans="1:25" x14ac:dyDescent="0.2">
      <c r="A268" s="112" t="str">
        <f t="shared" si="9"/>
        <v/>
      </c>
      <c r="B268" s="112" t="str">
        <f t="shared" si="10"/>
        <v/>
      </c>
      <c r="C268" s="112" t="str">
        <f>IF(D268="","",IF(D268="Gesamt","",VLOOKUP((WEEKDAY(D268,2)),Targets!$J$4:$K$10,2,0)))</f>
        <v/>
      </c>
      <c r="R268" s="3"/>
      <c r="S268" s="3" t="s">
        <v>330</v>
      </c>
      <c r="T268" s="3"/>
      <c r="U268" s="3"/>
      <c r="V268" s="3"/>
      <c r="W268" s="3"/>
      <c r="X268" s="3"/>
      <c r="Y268" s="3"/>
    </row>
    <row r="269" spans="1:25" x14ac:dyDescent="0.2">
      <c r="A269" s="112" t="str">
        <f t="shared" si="9"/>
        <v/>
      </c>
      <c r="B269" s="112" t="str">
        <f t="shared" si="10"/>
        <v/>
      </c>
      <c r="C269" s="112" t="str">
        <f>IF(D269="","",IF(D269="Gesamt","",VLOOKUP((WEEKDAY(D269,2)),Targets!$J$4:$K$10,2,0)))</f>
        <v/>
      </c>
      <c r="R269" s="3"/>
      <c r="S269" s="3" t="s">
        <v>329</v>
      </c>
      <c r="T269" s="3"/>
      <c r="U269" s="3"/>
      <c r="V269" s="3"/>
      <c r="W269" s="3"/>
      <c r="X269" s="3"/>
      <c r="Y269" s="3"/>
    </row>
    <row r="270" spans="1:25" x14ac:dyDescent="0.2">
      <c r="A270" s="112" t="str">
        <f t="shared" si="9"/>
        <v/>
      </c>
      <c r="B270" s="112" t="str">
        <f t="shared" si="10"/>
        <v/>
      </c>
      <c r="C270" s="112" t="str">
        <f>IF(D270="","",IF(D270="Gesamt","",VLOOKUP((WEEKDAY(D270,2)),Targets!$J$4:$K$10,2,0)))</f>
        <v/>
      </c>
      <c r="R270" s="3"/>
      <c r="S270" s="3" t="s">
        <v>323</v>
      </c>
      <c r="T270" s="3"/>
      <c r="U270" s="3"/>
      <c r="V270" s="3"/>
      <c r="W270" s="3"/>
      <c r="X270" s="3"/>
      <c r="Y270" s="3"/>
    </row>
    <row r="271" spans="1:25" x14ac:dyDescent="0.2">
      <c r="A271" s="112" t="str">
        <f t="shared" si="9"/>
        <v/>
      </c>
      <c r="B271" s="112" t="str">
        <f t="shared" si="10"/>
        <v/>
      </c>
      <c r="C271" s="112" t="str">
        <f>IF(D271="","",IF(D271="Gesamt","",VLOOKUP((WEEKDAY(D271,2)),Targets!$J$4:$K$10,2,0)))</f>
        <v/>
      </c>
      <c r="R271" s="3"/>
      <c r="S271" s="3" t="s">
        <v>326</v>
      </c>
      <c r="T271" s="3"/>
      <c r="U271" s="3"/>
      <c r="V271" s="3"/>
      <c r="W271" s="3"/>
      <c r="X271" s="3"/>
      <c r="Y271" s="3"/>
    </row>
    <row r="272" spans="1:25" x14ac:dyDescent="0.2">
      <c r="A272" s="112" t="str">
        <f t="shared" si="9"/>
        <v/>
      </c>
      <c r="B272" s="112" t="str">
        <f t="shared" si="10"/>
        <v/>
      </c>
      <c r="C272" s="112" t="str">
        <f>IF(D272="","",IF(D272="Gesamt","",VLOOKUP((WEEKDAY(D272,2)),Targets!$J$4:$K$10,2,0)))</f>
        <v/>
      </c>
      <c r="R272" s="3"/>
      <c r="S272" s="3" t="s">
        <v>313</v>
      </c>
      <c r="T272" s="3"/>
      <c r="U272" s="3"/>
      <c r="V272" s="3"/>
      <c r="W272" s="3"/>
      <c r="X272" s="3"/>
      <c r="Y272" s="3"/>
    </row>
    <row r="273" spans="1:25" x14ac:dyDescent="0.2">
      <c r="A273" s="112" t="str">
        <f t="shared" si="9"/>
        <v/>
      </c>
      <c r="B273" s="112" t="str">
        <f t="shared" si="10"/>
        <v/>
      </c>
      <c r="C273" s="112" t="str">
        <f>IF(D273="","",IF(D273="Gesamt","",VLOOKUP((WEEKDAY(D273,2)),Targets!$J$4:$K$10,2,0)))</f>
        <v/>
      </c>
      <c r="R273" s="3"/>
      <c r="S273" s="3" t="s">
        <v>332</v>
      </c>
      <c r="T273" s="3"/>
      <c r="U273" s="3"/>
      <c r="V273" s="3"/>
      <c r="W273" s="3"/>
      <c r="X273" s="3"/>
      <c r="Y273" s="3"/>
    </row>
    <row r="274" spans="1:25" x14ac:dyDescent="0.2">
      <c r="A274" s="112" t="str">
        <f t="shared" si="9"/>
        <v/>
      </c>
      <c r="B274" s="112" t="str">
        <f t="shared" si="10"/>
        <v/>
      </c>
      <c r="C274" s="112" t="str">
        <f>IF(D274="","",IF(D274="Gesamt","",VLOOKUP((WEEKDAY(D274,2)),Targets!$J$4:$K$10,2,0)))</f>
        <v/>
      </c>
      <c r="R274" s="3"/>
      <c r="S274" s="3" t="s">
        <v>331</v>
      </c>
      <c r="T274" s="3"/>
      <c r="U274" s="3"/>
      <c r="V274" s="3"/>
      <c r="W274" s="3"/>
      <c r="X274" s="3"/>
      <c r="Y274" s="3"/>
    </row>
    <row r="275" spans="1:25" x14ac:dyDescent="0.2">
      <c r="A275" s="112" t="str">
        <f t="shared" si="9"/>
        <v/>
      </c>
      <c r="B275" s="112" t="str">
        <f t="shared" si="10"/>
        <v/>
      </c>
      <c r="C275" s="112" t="str">
        <f>IF(D275="","",IF(D275="Gesamt","",VLOOKUP((WEEKDAY(D275,2)),Targets!$J$4:$K$10,2,0)))</f>
        <v/>
      </c>
      <c r="R275" s="3"/>
      <c r="S275" s="3" t="s">
        <v>334</v>
      </c>
      <c r="T275" s="3"/>
      <c r="U275" s="3"/>
      <c r="V275" s="3"/>
      <c r="W275" s="3"/>
      <c r="X275" s="3"/>
      <c r="Y275" s="3"/>
    </row>
    <row r="276" spans="1:25" x14ac:dyDescent="0.2">
      <c r="A276" s="112" t="str">
        <f t="shared" si="9"/>
        <v/>
      </c>
      <c r="B276" s="112" t="str">
        <f t="shared" si="10"/>
        <v/>
      </c>
      <c r="C276" s="112" t="str">
        <f>IF(D276="","",IF(D276="Gesamt","",VLOOKUP((WEEKDAY(D276,2)),Targets!$J$4:$K$10,2,0)))</f>
        <v/>
      </c>
      <c r="R276" s="3" t="s">
        <v>349</v>
      </c>
      <c r="S276" s="3"/>
      <c r="T276" s="3"/>
      <c r="U276" s="3"/>
      <c r="V276" s="3"/>
      <c r="W276" s="3"/>
      <c r="X276" s="3"/>
      <c r="Y276" s="3"/>
    </row>
    <row r="277" spans="1:25" x14ac:dyDescent="0.2">
      <c r="A277" s="112" t="str">
        <f t="shared" si="9"/>
        <v/>
      </c>
      <c r="B277" s="112" t="str">
        <f t="shared" si="10"/>
        <v/>
      </c>
      <c r="C277" s="112" t="str">
        <f>IF(D277="","",IF(D277="Gesamt","",VLOOKUP((WEEKDAY(D277,2)),Targets!$J$4:$K$10,2,0)))</f>
        <v/>
      </c>
      <c r="R277" s="3" t="s">
        <v>289</v>
      </c>
      <c r="S277" s="3" t="s">
        <v>335</v>
      </c>
      <c r="T277" s="3"/>
      <c r="U277" s="3"/>
      <c r="V277" s="3"/>
      <c r="W277" s="3"/>
      <c r="X277" s="3"/>
      <c r="Y277" s="3"/>
    </row>
    <row r="278" spans="1:25" x14ac:dyDescent="0.2">
      <c r="A278" s="112" t="str">
        <f t="shared" si="9"/>
        <v/>
      </c>
      <c r="B278" s="112" t="str">
        <f t="shared" si="10"/>
        <v/>
      </c>
      <c r="C278" s="112" t="str">
        <f>IF(D278="","",IF(D278="Gesamt","",VLOOKUP((WEEKDAY(D278,2)),Targets!$J$4:$K$10,2,0)))</f>
        <v/>
      </c>
      <c r="R278" s="3"/>
      <c r="S278" s="3" t="s">
        <v>325</v>
      </c>
      <c r="T278" s="3"/>
      <c r="U278" s="3"/>
      <c r="V278" s="3"/>
      <c r="W278" s="3"/>
      <c r="X278" s="3"/>
      <c r="Y278" s="3"/>
    </row>
    <row r="279" spans="1:25" x14ac:dyDescent="0.2">
      <c r="A279" s="112" t="str">
        <f t="shared" si="9"/>
        <v/>
      </c>
      <c r="B279" s="112" t="str">
        <f t="shared" si="10"/>
        <v/>
      </c>
      <c r="C279" s="112" t="str">
        <f>IF(D279="","",IF(D279="Gesamt","",VLOOKUP((WEEKDAY(D279,2)),Targets!$J$4:$K$10,2,0)))</f>
        <v/>
      </c>
      <c r="R279" s="3"/>
      <c r="S279" s="3" t="s">
        <v>316</v>
      </c>
      <c r="T279" s="3"/>
      <c r="U279" s="3"/>
      <c r="V279" s="3"/>
      <c r="W279" s="3"/>
      <c r="X279" s="3"/>
      <c r="Y279" s="3"/>
    </row>
    <row r="280" spans="1:25" x14ac:dyDescent="0.2">
      <c r="A280" s="112" t="str">
        <f t="shared" si="9"/>
        <v/>
      </c>
      <c r="B280" s="112" t="str">
        <f t="shared" si="10"/>
        <v/>
      </c>
      <c r="C280" s="112" t="str">
        <f>IF(D280="","",IF(D280="Gesamt","",VLOOKUP((WEEKDAY(D280,2)),Targets!$J$4:$K$10,2,0)))</f>
        <v/>
      </c>
      <c r="R280" s="3"/>
      <c r="S280" s="3" t="s">
        <v>333</v>
      </c>
      <c r="T280" s="3"/>
      <c r="U280" s="3"/>
      <c r="V280" s="3"/>
      <c r="W280" s="3"/>
      <c r="X280" s="3"/>
      <c r="Y280" s="3"/>
    </row>
    <row r="281" spans="1:25" x14ac:dyDescent="0.2">
      <c r="A281" s="112" t="str">
        <f t="shared" si="9"/>
        <v/>
      </c>
      <c r="B281" s="112" t="str">
        <f t="shared" si="10"/>
        <v/>
      </c>
      <c r="C281" s="112" t="str">
        <f>IF(D281="","",IF(D281="Gesamt","",VLOOKUP((WEEKDAY(D281,2)),Targets!$J$4:$K$10,2,0)))</f>
        <v/>
      </c>
      <c r="R281" s="3"/>
      <c r="S281" s="3" t="s">
        <v>322</v>
      </c>
      <c r="T281" s="3"/>
      <c r="U281" s="3"/>
      <c r="V281" s="3"/>
      <c r="W281" s="3"/>
      <c r="X281" s="3"/>
      <c r="Y281" s="3"/>
    </row>
    <row r="282" spans="1:25" x14ac:dyDescent="0.2">
      <c r="A282" s="112" t="str">
        <f t="shared" si="9"/>
        <v/>
      </c>
      <c r="B282" s="112" t="str">
        <f t="shared" si="10"/>
        <v/>
      </c>
      <c r="C282" s="112" t="str">
        <f>IF(D282="","",IF(D282="Gesamt","",VLOOKUP((WEEKDAY(D282,2)),Targets!$J$4:$K$10,2,0)))</f>
        <v/>
      </c>
      <c r="R282" s="3"/>
      <c r="S282" s="3" t="s">
        <v>319</v>
      </c>
      <c r="T282" s="3"/>
      <c r="U282" s="3"/>
      <c r="V282" s="3"/>
      <c r="W282" s="3"/>
      <c r="X282" s="3"/>
      <c r="Y282" s="3"/>
    </row>
    <row r="283" spans="1:25" x14ac:dyDescent="0.2">
      <c r="A283" s="112" t="str">
        <f t="shared" si="9"/>
        <v/>
      </c>
      <c r="B283" s="112" t="str">
        <f t="shared" si="10"/>
        <v/>
      </c>
      <c r="C283" s="112" t="str">
        <f>IF(D283="","",IF(D283="Gesamt","",VLOOKUP((WEEKDAY(D283,2)),Targets!$J$4:$K$10,2,0)))</f>
        <v/>
      </c>
      <c r="R283" s="3"/>
      <c r="S283" s="3" t="s">
        <v>324</v>
      </c>
      <c r="T283" s="3"/>
      <c r="U283" s="3"/>
      <c r="V283" s="3"/>
      <c r="W283" s="3"/>
      <c r="X283" s="3"/>
      <c r="Y283" s="3"/>
    </row>
    <row r="284" spans="1:25" x14ac:dyDescent="0.2">
      <c r="A284" s="112" t="str">
        <f t="shared" si="9"/>
        <v/>
      </c>
      <c r="B284" s="112" t="str">
        <f t="shared" si="10"/>
        <v/>
      </c>
      <c r="C284" s="112" t="str">
        <f>IF(D284="","",IF(D284="Gesamt","",VLOOKUP((WEEKDAY(D284,2)),Targets!$J$4:$K$10,2,0)))</f>
        <v/>
      </c>
      <c r="R284" s="3"/>
      <c r="S284" s="3" t="s">
        <v>330</v>
      </c>
      <c r="T284" s="3"/>
      <c r="U284" s="3"/>
      <c r="V284" s="3"/>
      <c r="W284" s="3"/>
      <c r="X284" s="3"/>
      <c r="Y284" s="3"/>
    </row>
    <row r="285" spans="1:25" x14ac:dyDescent="0.2">
      <c r="A285" s="112" t="str">
        <f t="shared" si="9"/>
        <v/>
      </c>
      <c r="B285" s="112" t="str">
        <f t="shared" si="10"/>
        <v/>
      </c>
      <c r="C285" s="112" t="str">
        <f>IF(D285="","",IF(D285="Gesamt","",VLOOKUP((WEEKDAY(D285,2)),Targets!$J$4:$K$10,2,0)))</f>
        <v/>
      </c>
      <c r="R285" s="3"/>
      <c r="S285" s="3" t="s">
        <v>329</v>
      </c>
      <c r="T285" s="3"/>
      <c r="U285" s="3"/>
      <c r="V285" s="3"/>
      <c r="W285" s="3"/>
      <c r="X285" s="3"/>
      <c r="Y285" s="3"/>
    </row>
    <row r="286" spans="1:25" x14ac:dyDescent="0.2">
      <c r="A286" s="112" t="str">
        <f t="shared" si="9"/>
        <v/>
      </c>
      <c r="B286" s="112" t="str">
        <f t="shared" si="10"/>
        <v/>
      </c>
      <c r="C286" s="112" t="str">
        <f>IF(D286="","",IF(D286="Gesamt","",VLOOKUP((WEEKDAY(D286,2)),Targets!$J$4:$K$10,2,0)))</f>
        <v/>
      </c>
      <c r="R286" s="3"/>
      <c r="S286" s="3" t="s">
        <v>323</v>
      </c>
      <c r="T286" s="3"/>
      <c r="U286" s="3"/>
      <c r="V286" s="3"/>
      <c r="W286" s="3"/>
      <c r="X286" s="3"/>
      <c r="Y286" s="3"/>
    </row>
    <row r="287" spans="1:25" x14ac:dyDescent="0.2">
      <c r="A287" s="112" t="str">
        <f t="shared" si="9"/>
        <v/>
      </c>
      <c r="B287" s="112" t="str">
        <f t="shared" si="10"/>
        <v/>
      </c>
      <c r="C287" s="112" t="str">
        <f>IF(D287="","",IF(D287="Gesamt","",VLOOKUP((WEEKDAY(D287,2)),Targets!$J$4:$K$10,2,0)))</f>
        <v/>
      </c>
      <c r="R287" s="3"/>
      <c r="S287" s="3" t="s">
        <v>326</v>
      </c>
      <c r="T287" s="3"/>
      <c r="U287" s="3"/>
      <c r="V287" s="3"/>
      <c r="W287" s="3"/>
      <c r="X287" s="3"/>
      <c r="Y287" s="3"/>
    </row>
    <row r="288" spans="1:25" x14ac:dyDescent="0.2">
      <c r="A288" s="112" t="str">
        <f t="shared" si="9"/>
        <v/>
      </c>
      <c r="B288" s="112" t="str">
        <f t="shared" si="10"/>
        <v/>
      </c>
      <c r="C288" s="112" t="str">
        <f>IF(D288="","",IF(D288="Gesamt","",VLOOKUP((WEEKDAY(D288,2)),Targets!$J$4:$K$10,2,0)))</f>
        <v/>
      </c>
      <c r="R288" s="3"/>
      <c r="S288" s="3" t="s">
        <v>313</v>
      </c>
      <c r="T288" s="3"/>
      <c r="U288" s="3"/>
      <c r="V288" s="3"/>
      <c r="W288" s="3"/>
      <c r="X288" s="3"/>
      <c r="Y288" s="3"/>
    </row>
    <row r="289" spans="1:25" x14ac:dyDescent="0.2">
      <c r="A289" s="112" t="str">
        <f t="shared" si="9"/>
        <v/>
      </c>
      <c r="B289" s="112" t="str">
        <f t="shared" si="10"/>
        <v/>
      </c>
      <c r="C289" s="112" t="str">
        <f>IF(D289="","",IF(D289="Gesamt","",VLOOKUP((WEEKDAY(D289,2)),Targets!$J$4:$K$10,2,0)))</f>
        <v/>
      </c>
      <c r="R289" s="3"/>
      <c r="S289" s="3" t="s">
        <v>332</v>
      </c>
      <c r="T289" s="3"/>
      <c r="U289" s="3"/>
      <c r="V289" s="3"/>
      <c r="W289" s="3"/>
      <c r="X289" s="3"/>
      <c r="Y289" s="3"/>
    </row>
    <row r="290" spans="1:25" x14ac:dyDescent="0.2">
      <c r="A290" s="112" t="str">
        <f t="shared" si="9"/>
        <v/>
      </c>
      <c r="B290" s="112" t="str">
        <f t="shared" si="10"/>
        <v/>
      </c>
      <c r="C290" s="112" t="str">
        <f>IF(D290="","",IF(D290="Gesamt","",VLOOKUP((WEEKDAY(D290,2)),Targets!$J$4:$K$10,2,0)))</f>
        <v/>
      </c>
      <c r="R290" s="3"/>
      <c r="S290" s="3" t="s">
        <v>331</v>
      </c>
      <c r="T290" s="3"/>
      <c r="U290" s="3"/>
      <c r="V290" s="3"/>
      <c r="W290" s="3"/>
      <c r="X290" s="3"/>
      <c r="Y290" s="3"/>
    </row>
    <row r="291" spans="1:25" x14ac:dyDescent="0.2">
      <c r="A291" s="112" t="str">
        <f t="shared" si="9"/>
        <v/>
      </c>
      <c r="B291" s="112" t="str">
        <f t="shared" si="10"/>
        <v/>
      </c>
      <c r="C291" s="112" t="str">
        <f>IF(D291="","",IF(D291="Gesamt","",VLOOKUP((WEEKDAY(D291,2)),Targets!$J$4:$K$10,2,0)))</f>
        <v/>
      </c>
      <c r="R291" s="3"/>
      <c r="S291" s="3" t="s">
        <v>334</v>
      </c>
      <c r="T291" s="3"/>
      <c r="U291" s="3"/>
      <c r="V291" s="3"/>
      <c r="W291" s="3"/>
      <c r="X291" s="3"/>
      <c r="Y291" s="3"/>
    </row>
    <row r="292" spans="1:25" x14ac:dyDescent="0.2">
      <c r="A292" s="112" t="str">
        <f t="shared" si="9"/>
        <v/>
      </c>
      <c r="B292" s="112" t="str">
        <f t="shared" si="10"/>
        <v/>
      </c>
      <c r="C292" s="112" t="str">
        <f>IF(D292="","",IF(D292="Gesamt","",VLOOKUP((WEEKDAY(D292,2)),Targets!$J$4:$K$10,2,0)))</f>
        <v/>
      </c>
      <c r="R292" s="3" t="s">
        <v>350</v>
      </c>
      <c r="S292" s="3"/>
      <c r="T292" s="3"/>
      <c r="U292" s="3"/>
      <c r="V292" s="3"/>
      <c r="W292" s="3"/>
      <c r="X292" s="3"/>
      <c r="Y292" s="3"/>
    </row>
    <row r="293" spans="1:25" x14ac:dyDescent="0.2">
      <c r="A293" s="112" t="str">
        <f t="shared" si="9"/>
        <v/>
      </c>
      <c r="B293" s="112" t="str">
        <f t="shared" si="10"/>
        <v/>
      </c>
      <c r="C293" s="112" t="str">
        <f>IF(D293="","",IF(D293="Gesamt","",VLOOKUP((WEEKDAY(D293,2)),Targets!$J$4:$K$10,2,0)))</f>
        <v/>
      </c>
      <c r="R293" s="3" t="s">
        <v>290</v>
      </c>
      <c r="S293" s="3" t="s">
        <v>335</v>
      </c>
      <c r="T293" s="3"/>
      <c r="U293" s="3"/>
      <c r="V293" s="3"/>
      <c r="W293" s="3"/>
      <c r="X293" s="3"/>
      <c r="Y293" s="3"/>
    </row>
    <row r="294" spans="1:25" x14ac:dyDescent="0.2">
      <c r="A294" s="112" t="str">
        <f t="shared" si="9"/>
        <v/>
      </c>
      <c r="B294" s="112" t="str">
        <f t="shared" si="10"/>
        <v/>
      </c>
      <c r="C294" s="112" t="str">
        <f>IF(D294="","",IF(D294="Gesamt","",VLOOKUP((WEEKDAY(D294,2)),Targets!$J$4:$K$10,2,0)))</f>
        <v/>
      </c>
      <c r="R294" s="3"/>
      <c r="S294" s="3" t="s">
        <v>325</v>
      </c>
      <c r="T294" s="3"/>
      <c r="U294" s="3"/>
      <c r="V294" s="3"/>
      <c r="W294" s="3"/>
      <c r="X294" s="3"/>
      <c r="Y294" s="3"/>
    </row>
    <row r="295" spans="1:25" x14ac:dyDescent="0.2">
      <c r="A295" s="112" t="str">
        <f t="shared" si="9"/>
        <v/>
      </c>
      <c r="B295" s="112" t="str">
        <f t="shared" si="10"/>
        <v/>
      </c>
      <c r="C295" s="112" t="str">
        <f>IF(D295="","",IF(D295="Gesamt","",VLOOKUP((WEEKDAY(D295,2)),Targets!$J$4:$K$10,2,0)))</f>
        <v/>
      </c>
      <c r="R295" s="3"/>
      <c r="S295" s="3" t="s">
        <v>316</v>
      </c>
      <c r="T295" s="3"/>
      <c r="U295" s="3"/>
      <c r="V295" s="3"/>
      <c r="W295" s="3"/>
      <c r="X295" s="3"/>
      <c r="Y295" s="3"/>
    </row>
    <row r="296" spans="1:25" x14ac:dyDescent="0.2">
      <c r="A296" s="112" t="str">
        <f t="shared" si="9"/>
        <v/>
      </c>
      <c r="B296" s="112" t="str">
        <f t="shared" si="10"/>
        <v/>
      </c>
      <c r="C296" s="112" t="str">
        <f>IF(D296="","",IF(D296="Gesamt","",VLOOKUP((WEEKDAY(D296,2)),Targets!$J$4:$K$10,2,0)))</f>
        <v/>
      </c>
      <c r="R296" s="3"/>
      <c r="S296" s="3" t="s">
        <v>333</v>
      </c>
      <c r="T296" s="3"/>
      <c r="U296" s="3"/>
      <c r="V296" s="3"/>
      <c r="W296" s="3"/>
      <c r="X296" s="3"/>
      <c r="Y296" s="3"/>
    </row>
    <row r="297" spans="1:25" x14ac:dyDescent="0.2">
      <c r="A297" s="112" t="str">
        <f t="shared" si="9"/>
        <v/>
      </c>
      <c r="B297" s="112" t="str">
        <f t="shared" si="10"/>
        <v/>
      </c>
      <c r="C297" s="112" t="str">
        <f>IF(D297="","",IF(D297="Gesamt","",VLOOKUP((WEEKDAY(D297,2)),Targets!$J$4:$K$10,2,0)))</f>
        <v/>
      </c>
      <c r="R297" s="3"/>
      <c r="S297" s="3" t="s">
        <v>322</v>
      </c>
      <c r="T297" s="3"/>
      <c r="U297" s="3"/>
      <c r="V297" s="3"/>
      <c r="W297" s="3"/>
      <c r="X297" s="3"/>
      <c r="Y297" s="3"/>
    </row>
    <row r="298" spans="1:25" x14ac:dyDescent="0.2">
      <c r="A298" s="112" t="str">
        <f t="shared" si="9"/>
        <v/>
      </c>
      <c r="B298" s="112" t="str">
        <f t="shared" si="10"/>
        <v/>
      </c>
      <c r="C298" s="112" t="str">
        <f>IF(D298="","",IF(D298="Gesamt","",VLOOKUP((WEEKDAY(D298,2)),Targets!$J$4:$K$10,2,0)))</f>
        <v/>
      </c>
      <c r="R298" s="3"/>
      <c r="S298" s="3" t="s">
        <v>319</v>
      </c>
      <c r="T298" s="3"/>
      <c r="U298" s="3"/>
      <c r="V298" s="3"/>
      <c r="W298" s="3"/>
      <c r="X298" s="3"/>
      <c r="Y298" s="3"/>
    </row>
    <row r="299" spans="1:25" x14ac:dyDescent="0.2">
      <c r="A299" s="112" t="str">
        <f t="shared" si="9"/>
        <v/>
      </c>
      <c r="B299" s="112" t="str">
        <f t="shared" si="10"/>
        <v/>
      </c>
      <c r="C299" s="112" t="str">
        <f>IF(D299="","",IF(D299="Gesamt","",VLOOKUP((WEEKDAY(D299,2)),Targets!$J$4:$K$10,2,0)))</f>
        <v/>
      </c>
      <c r="R299" s="3"/>
      <c r="S299" s="3" t="s">
        <v>324</v>
      </c>
      <c r="T299" s="3"/>
      <c r="U299" s="3"/>
      <c r="V299" s="3"/>
      <c r="W299" s="3"/>
      <c r="X299" s="3"/>
      <c r="Y299" s="3"/>
    </row>
    <row r="300" spans="1:25" x14ac:dyDescent="0.2">
      <c r="A300" s="112" t="str">
        <f t="shared" si="9"/>
        <v/>
      </c>
      <c r="B300" s="112" t="str">
        <f t="shared" si="10"/>
        <v/>
      </c>
      <c r="C300" s="112" t="str">
        <f>IF(D300="","",IF(D300="Gesamt","",VLOOKUP((WEEKDAY(D300,2)),Targets!$J$4:$K$10,2,0)))</f>
        <v/>
      </c>
      <c r="R300" s="3"/>
      <c r="S300" s="3" t="s">
        <v>330</v>
      </c>
      <c r="T300" s="3"/>
      <c r="U300" s="3"/>
      <c r="V300" s="3"/>
      <c r="W300" s="3"/>
      <c r="X300" s="3"/>
      <c r="Y300" s="3"/>
    </row>
    <row r="301" spans="1:25" x14ac:dyDescent="0.2">
      <c r="A301" s="112" t="str">
        <f t="shared" si="9"/>
        <v/>
      </c>
      <c r="B301" s="112" t="str">
        <f t="shared" si="10"/>
        <v/>
      </c>
      <c r="C301" s="112" t="str">
        <f>IF(D301="","",IF(D301="Gesamt","",VLOOKUP((WEEKDAY(D301,2)),Targets!$J$4:$K$10,2,0)))</f>
        <v/>
      </c>
      <c r="R301" s="3"/>
      <c r="S301" s="3" t="s">
        <v>329</v>
      </c>
      <c r="T301" s="3"/>
      <c r="U301" s="3"/>
      <c r="V301" s="3"/>
      <c r="W301" s="3"/>
      <c r="X301" s="3"/>
      <c r="Y301" s="3"/>
    </row>
    <row r="302" spans="1:25" x14ac:dyDescent="0.2">
      <c r="A302" s="112" t="str">
        <f t="shared" si="9"/>
        <v/>
      </c>
      <c r="B302" s="112" t="str">
        <f t="shared" si="10"/>
        <v/>
      </c>
      <c r="C302" s="112" t="str">
        <f>IF(D302="","",IF(D302="Gesamt","",VLOOKUP((WEEKDAY(D302,2)),Targets!$J$4:$K$10,2,0)))</f>
        <v/>
      </c>
      <c r="R302" s="3"/>
      <c r="S302" s="3" t="s">
        <v>323</v>
      </c>
      <c r="T302" s="3"/>
      <c r="U302" s="3"/>
      <c r="V302" s="3"/>
      <c r="W302" s="3"/>
      <c r="X302" s="3"/>
      <c r="Y302" s="3"/>
    </row>
    <row r="303" spans="1:25" x14ac:dyDescent="0.2">
      <c r="A303" s="112" t="str">
        <f t="shared" si="9"/>
        <v/>
      </c>
      <c r="B303" s="112" t="str">
        <f t="shared" si="10"/>
        <v/>
      </c>
      <c r="C303" s="112" t="str">
        <f>IF(D303="","",IF(D303="Gesamt","",VLOOKUP((WEEKDAY(D303,2)),Targets!$J$4:$K$10,2,0)))</f>
        <v/>
      </c>
      <c r="R303" s="3"/>
      <c r="S303" s="3" t="s">
        <v>326</v>
      </c>
      <c r="T303" s="3"/>
      <c r="U303" s="3"/>
      <c r="V303" s="3"/>
      <c r="W303" s="3"/>
      <c r="X303" s="3"/>
      <c r="Y303" s="3"/>
    </row>
    <row r="304" spans="1:25" x14ac:dyDescent="0.2">
      <c r="A304" s="112" t="str">
        <f t="shared" si="9"/>
        <v/>
      </c>
      <c r="B304" s="112" t="str">
        <f t="shared" si="10"/>
        <v/>
      </c>
      <c r="C304" s="112" t="str">
        <f>IF(D304="","",IF(D304="Gesamt","",VLOOKUP((WEEKDAY(D304,2)),Targets!$J$4:$K$10,2,0)))</f>
        <v/>
      </c>
      <c r="R304" s="3"/>
      <c r="S304" s="3" t="s">
        <v>313</v>
      </c>
      <c r="T304" s="3"/>
      <c r="U304" s="3"/>
      <c r="V304" s="3"/>
      <c r="W304" s="3"/>
      <c r="X304" s="3"/>
      <c r="Y304" s="3"/>
    </row>
    <row r="305" spans="1:25" x14ac:dyDescent="0.2">
      <c r="A305" s="112" t="str">
        <f t="shared" si="9"/>
        <v/>
      </c>
      <c r="B305" s="112" t="str">
        <f t="shared" si="10"/>
        <v/>
      </c>
      <c r="C305" s="112" t="str">
        <f>IF(D305="","",IF(D305="Gesamt","",VLOOKUP((WEEKDAY(D305,2)),Targets!$J$4:$K$10,2,0)))</f>
        <v/>
      </c>
      <c r="R305" s="3"/>
      <c r="S305" s="3" t="s">
        <v>332</v>
      </c>
      <c r="T305" s="3"/>
      <c r="U305" s="3"/>
      <c r="V305" s="3"/>
      <c r="W305" s="3"/>
      <c r="X305" s="3"/>
      <c r="Y305" s="3"/>
    </row>
    <row r="306" spans="1:25" x14ac:dyDescent="0.2">
      <c r="A306" s="112" t="str">
        <f t="shared" si="9"/>
        <v/>
      </c>
      <c r="B306" s="112" t="str">
        <f t="shared" si="10"/>
        <v/>
      </c>
      <c r="C306" s="112" t="str">
        <f>IF(D306="","",IF(D306="Gesamt","",VLOOKUP((WEEKDAY(D306,2)),Targets!$J$4:$K$10,2,0)))</f>
        <v/>
      </c>
      <c r="R306" s="3"/>
      <c r="S306" s="3" t="s">
        <v>331</v>
      </c>
      <c r="T306" s="3"/>
      <c r="U306" s="3"/>
      <c r="V306" s="3"/>
      <c r="W306" s="3"/>
      <c r="X306" s="3"/>
      <c r="Y306" s="3"/>
    </row>
    <row r="307" spans="1:25" x14ac:dyDescent="0.2">
      <c r="A307" s="112" t="str">
        <f t="shared" ref="A307:A370" si="11">IF(D307="","",IF(D307="Gesamt","",MONTH(D307)))</f>
        <v/>
      </c>
      <c r="B307" s="112" t="str">
        <f t="shared" ref="B307:B370" si="12">IF(D307="","",IF(D307="Gesamt","",WEEKNUM(D307,21)))</f>
        <v/>
      </c>
      <c r="C307" s="112" t="str">
        <f>IF(D307="","",IF(D307="Gesamt","",VLOOKUP((WEEKDAY(D307,2)),Targets!$J$4:$K$10,2,0)))</f>
        <v/>
      </c>
      <c r="R307" s="3"/>
      <c r="S307" s="3" t="s">
        <v>334</v>
      </c>
      <c r="T307" s="3"/>
      <c r="U307" s="3"/>
      <c r="V307" s="3"/>
      <c r="W307" s="3"/>
      <c r="X307" s="3"/>
      <c r="Y307" s="3"/>
    </row>
    <row r="308" spans="1:25" x14ac:dyDescent="0.2">
      <c r="A308" s="112" t="str">
        <f t="shared" si="11"/>
        <v/>
      </c>
      <c r="B308" s="112" t="str">
        <f t="shared" si="12"/>
        <v/>
      </c>
      <c r="C308" s="112" t="str">
        <f>IF(D308="","",IF(D308="Gesamt","",VLOOKUP((WEEKDAY(D308,2)),Targets!$J$4:$K$10,2,0)))</f>
        <v/>
      </c>
      <c r="R308" s="3" t="s">
        <v>351</v>
      </c>
      <c r="S308" s="3"/>
      <c r="T308" s="3"/>
      <c r="U308" s="3"/>
      <c r="V308" s="3"/>
      <c r="W308" s="3"/>
      <c r="X308" s="3"/>
      <c r="Y308" s="3"/>
    </row>
    <row r="309" spans="1:25" x14ac:dyDescent="0.2">
      <c r="A309" s="112" t="str">
        <f t="shared" si="11"/>
        <v/>
      </c>
      <c r="B309" s="112" t="str">
        <f t="shared" si="12"/>
        <v/>
      </c>
      <c r="C309" s="112" t="str">
        <f>IF(D309="","",IF(D309="Gesamt","",VLOOKUP((WEEKDAY(D309,2)),Targets!$J$4:$K$10,2,0)))</f>
        <v/>
      </c>
      <c r="R309" s="3" t="s">
        <v>291</v>
      </c>
      <c r="S309" s="3" t="s">
        <v>335</v>
      </c>
      <c r="T309" s="3"/>
      <c r="U309" s="3"/>
      <c r="V309" s="3"/>
      <c r="W309" s="3"/>
      <c r="X309" s="3"/>
      <c r="Y309" s="3"/>
    </row>
    <row r="310" spans="1:25" x14ac:dyDescent="0.2">
      <c r="A310" s="112" t="str">
        <f t="shared" si="11"/>
        <v/>
      </c>
      <c r="B310" s="112" t="str">
        <f t="shared" si="12"/>
        <v/>
      </c>
      <c r="C310" s="112" t="str">
        <f>IF(D310="","",IF(D310="Gesamt","",VLOOKUP((WEEKDAY(D310,2)),Targets!$J$4:$K$10,2,0)))</f>
        <v/>
      </c>
      <c r="R310" s="3"/>
      <c r="S310" s="3" t="s">
        <v>325</v>
      </c>
      <c r="T310" s="3"/>
      <c r="U310" s="3"/>
      <c r="V310" s="3"/>
      <c r="W310" s="3"/>
      <c r="X310" s="3"/>
      <c r="Y310" s="3"/>
    </row>
    <row r="311" spans="1:25" x14ac:dyDescent="0.2">
      <c r="A311" s="112" t="str">
        <f t="shared" si="11"/>
        <v/>
      </c>
      <c r="B311" s="112" t="str">
        <f t="shared" si="12"/>
        <v/>
      </c>
      <c r="C311" s="112" t="str">
        <f>IF(D311="","",IF(D311="Gesamt","",VLOOKUP((WEEKDAY(D311,2)),Targets!$J$4:$K$10,2,0)))</f>
        <v/>
      </c>
      <c r="R311" s="3"/>
      <c r="S311" s="3" t="s">
        <v>316</v>
      </c>
      <c r="T311" s="3"/>
      <c r="U311" s="3"/>
      <c r="V311" s="3"/>
      <c r="W311" s="3"/>
      <c r="X311" s="3"/>
      <c r="Y311" s="3"/>
    </row>
    <row r="312" spans="1:25" x14ac:dyDescent="0.2">
      <c r="A312" s="112" t="str">
        <f t="shared" si="11"/>
        <v/>
      </c>
      <c r="B312" s="112" t="str">
        <f t="shared" si="12"/>
        <v/>
      </c>
      <c r="C312" s="112" t="str">
        <f>IF(D312="","",IF(D312="Gesamt","",VLOOKUP((WEEKDAY(D312,2)),Targets!$J$4:$K$10,2,0)))</f>
        <v/>
      </c>
      <c r="R312" s="3"/>
      <c r="S312" s="3" t="s">
        <v>333</v>
      </c>
      <c r="T312" s="3"/>
      <c r="U312" s="3"/>
      <c r="V312" s="3"/>
      <c r="W312" s="3"/>
      <c r="X312" s="3"/>
      <c r="Y312" s="3"/>
    </row>
    <row r="313" spans="1:25" x14ac:dyDescent="0.2">
      <c r="A313" s="112" t="str">
        <f t="shared" si="11"/>
        <v/>
      </c>
      <c r="B313" s="112" t="str">
        <f t="shared" si="12"/>
        <v/>
      </c>
      <c r="C313" s="112" t="str">
        <f>IF(D313="","",IF(D313="Gesamt","",VLOOKUP((WEEKDAY(D313,2)),Targets!$J$4:$K$10,2,0)))</f>
        <v/>
      </c>
      <c r="R313" s="3"/>
      <c r="S313" s="3" t="s">
        <v>322</v>
      </c>
      <c r="T313" s="3"/>
      <c r="U313" s="3"/>
      <c r="V313" s="3"/>
      <c r="W313" s="3"/>
      <c r="X313" s="3"/>
      <c r="Y313" s="3"/>
    </row>
    <row r="314" spans="1:25" x14ac:dyDescent="0.2">
      <c r="A314" s="112" t="str">
        <f t="shared" si="11"/>
        <v/>
      </c>
      <c r="B314" s="112" t="str">
        <f t="shared" si="12"/>
        <v/>
      </c>
      <c r="C314" s="112" t="str">
        <f>IF(D314="","",IF(D314="Gesamt","",VLOOKUP((WEEKDAY(D314,2)),Targets!$J$4:$K$10,2,0)))</f>
        <v/>
      </c>
      <c r="R314" s="3"/>
      <c r="S314" s="3" t="s">
        <v>319</v>
      </c>
      <c r="T314" s="3"/>
      <c r="U314" s="3"/>
      <c r="V314" s="3"/>
      <c r="W314" s="3"/>
      <c r="X314" s="3"/>
      <c r="Y314" s="3"/>
    </row>
    <row r="315" spans="1:25" x14ac:dyDescent="0.2">
      <c r="A315" s="112" t="str">
        <f t="shared" si="11"/>
        <v/>
      </c>
      <c r="B315" s="112" t="str">
        <f t="shared" si="12"/>
        <v/>
      </c>
      <c r="C315" s="112" t="str">
        <f>IF(D315="","",IF(D315="Gesamt","",VLOOKUP((WEEKDAY(D315,2)),Targets!$J$4:$K$10,2,0)))</f>
        <v/>
      </c>
      <c r="R315" s="3"/>
      <c r="S315" s="3" t="s">
        <v>324</v>
      </c>
      <c r="T315" s="3"/>
      <c r="U315" s="3"/>
      <c r="V315" s="3"/>
      <c r="W315" s="3"/>
      <c r="X315" s="3"/>
      <c r="Y315" s="3"/>
    </row>
    <row r="316" spans="1:25" x14ac:dyDescent="0.2">
      <c r="A316" s="112" t="str">
        <f t="shared" si="11"/>
        <v/>
      </c>
      <c r="B316" s="112" t="str">
        <f t="shared" si="12"/>
        <v/>
      </c>
      <c r="C316" s="112" t="str">
        <f>IF(D316="","",IF(D316="Gesamt","",VLOOKUP((WEEKDAY(D316,2)),Targets!$J$4:$K$10,2,0)))</f>
        <v/>
      </c>
      <c r="R316" s="3"/>
      <c r="S316" s="3" t="s">
        <v>330</v>
      </c>
      <c r="T316" s="3"/>
      <c r="U316" s="3"/>
      <c r="V316" s="3"/>
      <c r="W316" s="3"/>
      <c r="X316" s="3"/>
      <c r="Y316" s="3"/>
    </row>
    <row r="317" spans="1:25" x14ac:dyDescent="0.2">
      <c r="A317" s="112" t="str">
        <f t="shared" si="11"/>
        <v/>
      </c>
      <c r="B317" s="112" t="str">
        <f t="shared" si="12"/>
        <v/>
      </c>
      <c r="C317" s="112" t="str">
        <f>IF(D317="","",IF(D317="Gesamt","",VLOOKUP((WEEKDAY(D317,2)),Targets!$J$4:$K$10,2,0)))</f>
        <v/>
      </c>
      <c r="R317" s="3"/>
      <c r="S317" s="3" t="s">
        <v>329</v>
      </c>
      <c r="T317" s="3"/>
      <c r="U317" s="3"/>
      <c r="V317" s="3"/>
      <c r="W317" s="3"/>
      <c r="X317" s="3"/>
      <c r="Y317" s="3"/>
    </row>
    <row r="318" spans="1:25" x14ac:dyDescent="0.2">
      <c r="A318" s="112" t="str">
        <f t="shared" si="11"/>
        <v/>
      </c>
      <c r="B318" s="112" t="str">
        <f t="shared" si="12"/>
        <v/>
      </c>
      <c r="C318" s="112" t="str">
        <f>IF(D318="","",IF(D318="Gesamt","",VLOOKUP((WEEKDAY(D318,2)),Targets!$J$4:$K$10,2,0)))</f>
        <v/>
      </c>
      <c r="R318" s="3"/>
      <c r="S318" s="3" t="s">
        <v>323</v>
      </c>
      <c r="T318" s="3"/>
      <c r="U318" s="3"/>
      <c r="V318" s="3"/>
      <c r="W318" s="3"/>
      <c r="X318" s="3"/>
      <c r="Y318" s="3"/>
    </row>
    <row r="319" spans="1:25" x14ac:dyDescent="0.2">
      <c r="A319" s="112" t="str">
        <f t="shared" si="11"/>
        <v/>
      </c>
      <c r="B319" s="112" t="str">
        <f t="shared" si="12"/>
        <v/>
      </c>
      <c r="C319" s="112" t="str">
        <f>IF(D319="","",IF(D319="Gesamt","",VLOOKUP((WEEKDAY(D319,2)),Targets!$J$4:$K$10,2,0)))</f>
        <v/>
      </c>
      <c r="R319" s="3"/>
      <c r="S319" s="3" t="s">
        <v>326</v>
      </c>
      <c r="T319" s="3"/>
      <c r="U319" s="3"/>
      <c r="V319" s="3"/>
      <c r="W319" s="3"/>
      <c r="X319" s="3"/>
      <c r="Y319" s="3"/>
    </row>
    <row r="320" spans="1:25" x14ac:dyDescent="0.2">
      <c r="A320" s="112" t="str">
        <f t="shared" si="11"/>
        <v/>
      </c>
      <c r="B320" s="112" t="str">
        <f t="shared" si="12"/>
        <v/>
      </c>
      <c r="C320" s="112" t="str">
        <f>IF(D320="","",IF(D320="Gesamt","",VLOOKUP((WEEKDAY(D320,2)),Targets!$J$4:$K$10,2,0)))</f>
        <v/>
      </c>
      <c r="R320" s="3"/>
      <c r="S320" s="3" t="s">
        <v>313</v>
      </c>
      <c r="T320" s="3"/>
      <c r="U320" s="3"/>
      <c r="V320" s="3"/>
      <c r="W320" s="3"/>
      <c r="X320" s="3"/>
      <c r="Y320" s="3"/>
    </row>
    <row r="321" spans="1:25" x14ac:dyDescent="0.2">
      <c r="A321" s="112" t="str">
        <f t="shared" si="11"/>
        <v/>
      </c>
      <c r="B321" s="112" t="str">
        <f t="shared" si="12"/>
        <v/>
      </c>
      <c r="C321" s="112" t="str">
        <f>IF(D321="","",IF(D321="Gesamt","",VLOOKUP((WEEKDAY(D321,2)),Targets!$J$4:$K$10,2,0)))</f>
        <v/>
      </c>
      <c r="R321" s="3"/>
      <c r="S321" s="3" t="s">
        <v>332</v>
      </c>
      <c r="T321" s="3"/>
      <c r="U321" s="3"/>
      <c r="V321" s="3"/>
      <c r="W321" s="3"/>
      <c r="X321" s="3"/>
      <c r="Y321" s="3"/>
    </row>
    <row r="322" spans="1:25" x14ac:dyDescent="0.2">
      <c r="A322" s="112" t="str">
        <f t="shared" si="11"/>
        <v/>
      </c>
      <c r="B322" s="112" t="str">
        <f t="shared" si="12"/>
        <v/>
      </c>
      <c r="C322" s="112" t="str">
        <f>IF(D322="","",IF(D322="Gesamt","",VLOOKUP((WEEKDAY(D322,2)),Targets!$J$4:$K$10,2,0)))</f>
        <v/>
      </c>
      <c r="R322" s="3"/>
      <c r="S322" s="3" t="s">
        <v>331</v>
      </c>
      <c r="T322" s="3"/>
      <c r="U322" s="3"/>
      <c r="V322" s="3"/>
      <c r="W322" s="3"/>
      <c r="X322" s="3"/>
      <c r="Y322" s="3"/>
    </row>
    <row r="323" spans="1:25" x14ac:dyDescent="0.2">
      <c r="A323" s="112" t="str">
        <f t="shared" si="11"/>
        <v/>
      </c>
      <c r="B323" s="112" t="str">
        <f t="shared" si="12"/>
        <v/>
      </c>
      <c r="C323" s="112" t="str">
        <f>IF(D323="","",IF(D323="Gesamt","",VLOOKUP((WEEKDAY(D323,2)),Targets!$J$4:$K$10,2,0)))</f>
        <v/>
      </c>
      <c r="R323" s="3"/>
      <c r="S323" s="3" t="s">
        <v>334</v>
      </c>
      <c r="T323" s="3"/>
      <c r="U323" s="3"/>
      <c r="V323" s="3"/>
      <c r="W323" s="3"/>
      <c r="X323" s="3"/>
      <c r="Y323" s="3"/>
    </row>
    <row r="324" spans="1:25" x14ac:dyDescent="0.2">
      <c r="A324" s="112" t="str">
        <f t="shared" si="11"/>
        <v/>
      </c>
      <c r="B324" s="112" t="str">
        <f t="shared" si="12"/>
        <v/>
      </c>
      <c r="C324" s="112" t="str">
        <f>IF(D324="","",IF(D324="Gesamt","",VLOOKUP((WEEKDAY(D324,2)),Targets!$J$4:$K$10,2,0)))</f>
        <v/>
      </c>
      <c r="R324" s="3" t="s">
        <v>352</v>
      </c>
      <c r="S324" s="3"/>
      <c r="T324" s="3"/>
      <c r="U324" s="3"/>
      <c r="V324" s="3"/>
      <c r="W324" s="3"/>
      <c r="X324" s="3"/>
      <c r="Y324" s="3"/>
    </row>
    <row r="325" spans="1:25" x14ac:dyDescent="0.2">
      <c r="A325" s="112" t="str">
        <f t="shared" si="11"/>
        <v/>
      </c>
      <c r="B325" s="112" t="str">
        <f t="shared" si="12"/>
        <v/>
      </c>
      <c r="C325" s="112" t="str">
        <f>IF(D325="","",IF(D325="Gesamt","",VLOOKUP((WEEKDAY(D325,2)),Targets!$J$4:$K$10,2,0)))</f>
        <v/>
      </c>
      <c r="R325" s="3" t="s">
        <v>292</v>
      </c>
      <c r="S325" s="3" t="s">
        <v>335</v>
      </c>
      <c r="T325" s="3"/>
      <c r="U325" s="3"/>
      <c r="V325" s="3"/>
      <c r="W325" s="3"/>
      <c r="X325" s="3"/>
      <c r="Y325" s="3"/>
    </row>
    <row r="326" spans="1:25" x14ac:dyDescent="0.2">
      <c r="A326" s="112" t="str">
        <f t="shared" si="11"/>
        <v/>
      </c>
      <c r="B326" s="112" t="str">
        <f t="shared" si="12"/>
        <v/>
      </c>
      <c r="C326" s="112" t="str">
        <f>IF(D326="","",IF(D326="Gesamt","",VLOOKUP((WEEKDAY(D326,2)),Targets!$J$4:$K$10,2,0)))</f>
        <v/>
      </c>
      <c r="R326" s="3"/>
      <c r="S326" s="3" t="s">
        <v>325</v>
      </c>
      <c r="T326" s="3"/>
      <c r="U326" s="3"/>
      <c r="V326" s="3"/>
      <c r="W326" s="3"/>
      <c r="X326" s="3"/>
      <c r="Y326" s="3"/>
    </row>
    <row r="327" spans="1:25" x14ac:dyDescent="0.2">
      <c r="A327" s="112" t="str">
        <f t="shared" si="11"/>
        <v/>
      </c>
      <c r="B327" s="112" t="str">
        <f t="shared" si="12"/>
        <v/>
      </c>
      <c r="C327" s="112" t="str">
        <f>IF(D327="","",IF(D327="Gesamt","",VLOOKUP((WEEKDAY(D327,2)),Targets!$J$4:$K$10,2,0)))</f>
        <v/>
      </c>
      <c r="R327" s="3"/>
      <c r="S327" s="3" t="s">
        <v>316</v>
      </c>
      <c r="T327" s="3"/>
      <c r="U327" s="3"/>
      <c r="V327" s="3"/>
      <c r="W327" s="3"/>
      <c r="X327" s="3"/>
      <c r="Y327" s="3"/>
    </row>
    <row r="328" spans="1:25" x14ac:dyDescent="0.2">
      <c r="A328" s="112" t="str">
        <f t="shared" si="11"/>
        <v/>
      </c>
      <c r="B328" s="112" t="str">
        <f t="shared" si="12"/>
        <v/>
      </c>
      <c r="C328" s="112" t="str">
        <f>IF(D328="","",IF(D328="Gesamt","",VLOOKUP((WEEKDAY(D328,2)),Targets!$J$4:$K$10,2,0)))</f>
        <v/>
      </c>
      <c r="R328" s="3"/>
      <c r="S328" s="3" t="s">
        <v>333</v>
      </c>
      <c r="T328" s="3"/>
      <c r="U328" s="3"/>
      <c r="V328" s="3"/>
      <c r="W328" s="3"/>
      <c r="X328" s="3"/>
      <c r="Y328" s="3"/>
    </row>
    <row r="329" spans="1:25" x14ac:dyDescent="0.2">
      <c r="A329" s="112" t="str">
        <f t="shared" si="11"/>
        <v/>
      </c>
      <c r="B329" s="112" t="str">
        <f t="shared" si="12"/>
        <v/>
      </c>
      <c r="C329" s="112" t="str">
        <f>IF(D329="","",IF(D329="Gesamt","",VLOOKUP((WEEKDAY(D329,2)),Targets!$J$4:$K$10,2,0)))</f>
        <v/>
      </c>
      <c r="R329" s="3"/>
      <c r="S329" s="3" t="s">
        <v>322</v>
      </c>
      <c r="T329" s="3"/>
      <c r="U329" s="3"/>
      <c r="V329" s="3"/>
      <c r="W329" s="3"/>
      <c r="X329" s="3"/>
      <c r="Y329" s="3"/>
    </row>
    <row r="330" spans="1:25" x14ac:dyDescent="0.2">
      <c r="A330" s="112" t="str">
        <f t="shared" si="11"/>
        <v/>
      </c>
      <c r="B330" s="112" t="str">
        <f t="shared" si="12"/>
        <v/>
      </c>
      <c r="C330" s="112" t="str">
        <f>IF(D330="","",IF(D330="Gesamt","",VLOOKUP((WEEKDAY(D330,2)),Targets!$J$4:$K$10,2,0)))</f>
        <v/>
      </c>
      <c r="R330" s="3"/>
      <c r="S330" s="3" t="s">
        <v>319</v>
      </c>
      <c r="T330" s="3"/>
      <c r="U330" s="3"/>
      <c r="V330" s="3"/>
      <c r="W330" s="3"/>
      <c r="X330" s="3"/>
      <c r="Y330" s="3"/>
    </row>
    <row r="331" spans="1:25" x14ac:dyDescent="0.2">
      <c r="A331" s="112" t="str">
        <f t="shared" si="11"/>
        <v/>
      </c>
      <c r="B331" s="112" t="str">
        <f t="shared" si="12"/>
        <v/>
      </c>
      <c r="C331" s="112" t="str">
        <f>IF(D331="","",IF(D331="Gesamt","",VLOOKUP((WEEKDAY(D331,2)),Targets!$J$4:$K$10,2,0)))</f>
        <v/>
      </c>
      <c r="R331" s="3"/>
      <c r="S331" s="3" t="s">
        <v>324</v>
      </c>
      <c r="T331" s="3"/>
      <c r="U331" s="3"/>
      <c r="V331" s="3"/>
      <c r="W331" s="3"/>
      <c r="X331" s="3"/>
      <c r="Y331" s="3"/>
    </row>
    <row r="332" spans="1:25" x14ac:dyDescent="0.2">
      <c r="A332" s="112" t="str">
        <f t="shared" si="11"/>
        <v/>
      </c>
      <c r="B332" s="112" t="str">
        <f t="shared" si="12"/>
        <v/>
      </c>
      <c r="C332" s="112" t="str">
        <f>IF(D332="","",IF(D332="Gesamt","",VLOOKUP((WEEKDAY(D332,2)),Targets!$J$4:$K$10,2,0)))</f>
        <v/>
      </c>
      <c r="R332" s="3"/>
      <c r="S332" s="3" t="s">
        <v>330</v>
      </c>
      <c r="T332" s="3"/>
      <c r="U332" s="3"/>
      <c r="V332" s="3"/>
      <c r="W332" s="3"/>
      <c r="X332" s="3"/>
      <c r="Y332" s="3"/>
    </row>
    <row r="333" spans="1:25" x14ac:dyDescent="0.2">
      <c r="A333" s="112" t="str">
        <f t="shared" si="11"/>
        <v/>
      </c>
      <c r="B333" s="112" t="str">
        <f t="shared" si="12"/>
        <v/>
      </c>
      <c r="C333" s="112" t="str">
        <f>IF(D333="","",IF(D333="Gesamt","",VLOOKUP((WEEKDAY(D333,2)),Targets!$J$4:$K$10,2,0)))</f>
        <v/>
      </c>
      <c r="R333" s="3"/>
      <c r="S333" s="3" t="s">
        <v>329</v>
      </c>
      <c r="T333" s="3"/>
      <c r="U333" s="3"/>
      <c r="V333" s="3"/>
      <c r="W333" s="3"/>
      <c r="X333" s="3"/>
      <c r="Y333" s="3"/>
    </row>
    <row r="334" spans="1:25" x14ac:dyDescent="0.2">
      <c r="A334" s="112" t="str">
        <f t="shared" si="11"/>
        <v/>
      </c>
      <c r="B334" s="112" t="str">
        <f t="shared" si="12"/>
        <v/>
      </c>
      <c r="C334" s="112" t="str">
        <f>IF(D334="","",IF(D334="Gesamt","",VLOOKUP((WEEKDAY(D334,2)),Targets!$J$4:$K$10,2,0)))</f>
        <v/>
      </c>
      <c r="R334" s="3"/>
      <c r="S334" s="3" t="s">
        <v>323</v>
      </c>
      <c r="T334" s="3"/>
      <c r="U334" s="3"/>
      <c r="V334" s="3"/>
      <c r="W334" s="3"/>
      <c r="X334" s="3"/>
      <c r="Y334" s="3"/>
    </row>
    <row r="335" spans="1:25" x14ac:dyDescent="0.2">
      <c r="A335" s="112" t="str">
        <f t="shared" si="11"/>
        <v/>
      </c>
      <c r="B335" s="112" t="str">
        <f t="shared" si="12"/>
        <v/>
      </c>
      <c r="C335" s="112" t="str">
        <f>IF(D335="","",IF(D335="Gesamt","",VLOOKUP((WEEKDAY(D335,2)),Targets!$J$4:$K$10,2,0)))</f>
        <v/>
      </c>
      <c r="R335" s="3"/>
      <c r="S335" s="3" t="s">
        <v>326</v>
      </c>
      <c r="T335" s="3"/>
      <c r="U335" s="3"/>
      <c r="V335" s="3"/>
      <c r="W335" s="3"/>
      <c r="X335" s="3"/>
      <c r="Y335" s="3"/>
    </row>
    <row r="336" spans="1:25" x14ac:dyDescent="0.2">
      <c r="A336" s="112" t="str">
        <f t="shared" si="11"/>
        <v/>
      </c>
      <c r="B336" s="112" t="str">
        <f t="shared" si="12"/>
        <v/>
      </c>
      <c r="C336" s="112" t="str">
        <f>IF(D336="","",IF(D336="Gesamt","",VLOOKUP((WEEKDAY(D336,2)),Targets!$J$4:$K$10,2,0)))</f>
        <v/>
      </c>
      <c r="R336" s="3"/>
      <c r="S336" s="3" t="s">
        <v>313</v>
      </c>
      <c r="T336" s="3"/>
      <c r="U336" s="3"/>
      <c r="V336" s="3"/>
      <c r="W336" s="3"/>
      <c r="X336" s="3"/>
      <c r="Y336" s="3"/>
    </row>
    <row r="337" spans="1:25" x14ac:dyDescent="0.2">
      <c r="A337" s="112" t="str">
        <f t="shared" si="11"/>
        <v/>
      </c>
      <c r="B337" s="112" t="str">
        <f t="shared" si="12"/>
        <v/>
      </c>
      <c r="C337" s="112" t="str">
        <f>IF(D337="","",IF(D337="Gesamt","",VLOOKUP((WEEKDAY(D337,2)),Targets!$J$4:$K$10,2,0)))</f>
        <v/>
      </c>
      <c r="R337" s="3"/>
      <c r="S337" s="3" t="s">
        <v>332</v>
      </c>
      <c r="T337" s="3"/>
      <c r="U337" s="3"/>
      <c r="V337" s="3"/>
      <c r="W337" s="3"/>
      <c r="X337" s="3"/>
      <c r="Y337" s="3"/>
    </row>
    <row r="338" spans="1:25" x14ac:dyDescent="0.2">
      <c r="A338" s="112" t="str">
        <f t="shared" si="11"/>
        <v/>
      </c>
      <c r="B338" s="112" t="str">
        <f t="shared" si="12"/>
        <v/>
      </c>
      <c r="C338" s="112" t="str">
        <f>IF(D338="","",IF(D338="Gesamt","",VLOOKUP((WEEKDAY(D338,2)),Targets!$J$4:$K$10,2,0)))</f>
        <v/>
      </c>
      <c r="R338" s="3"/>
      <c r="S338" s="3" t="s">
        <v>331</v>
      </c>
      <c r="T338" s="3"/>
      <c r="U338" s="3"/>
      <c r="V338" s="3"/>
      <c r="W338" s="3"/>
      <c r="X338" s="3"/>
      <c r="Y338" s="3"/>
    </row>
    <row r="339" spans="1:25" x14ac:dyDescent="0.2">
      <c r="A339" s="112" t="str">
        <f t="shared" si="11"/>
        <v/>
      </c>
      <c r="B339" s="112" t="str">
        <f t="shared" si="12"/>
        <v/>
      </c>
      <c r="C339" s="112" t="str">
        <f>IF(D339="","",IF(D339="Gesamt","",VLOOKUP((WEEKDAY(D339,2)),Targets!$J$4:$K$10,2,0)))</f>
        <v/>
      </c>
      <c r="R339" s="3"/>
      <c r="S339" s="3" t="s">
        <v>334</v>
      </c>
      <c r="T339" s="3"/>
      <c r="U339" s="3"/>
      <c r="V339" s="3"/>
      <c r="W339" s="3"/>
      <c r="X339" s="3"/>
      <c r="Y339" s="3"/>
    </row>
    <row r="340" spans="1:25" x14ac:dyDescent="0.2">
      <c r="A340" s="112" t="str">
        <f t="shared" si="11"/>
        <v/>
      </c>
      <c r="B340" s="112" t="str">
        <f t="shared" si="12"/>
        <v/>
      </c>
      <c r="C340" s="112" t="str">
        <f>IF(D340="","",IF(D340="Gesamt","",VLOOKUP((WEEKDAY(D340,2)),Targets!$J$4:$K$10,2,0)))</f>
        <v/>
      </c>
      <c r="R340" s="3" t="s">
        <v>353</v>
      </c>
      <c r="S340" s="3"/>
      <c r="T340" s="3"/>
      <c r="U340" s="3"/>
      <c r="V340" s="3"/>
      <c r="W340" s="3"/>
      <c r="X340" s="3"/>
      <c r="Y340" s="3"/>
    </row>
    <row r="341" spans="1:25" x14ac:dyDescent="0.2">
      <c r="A341" s="112" t="str">
        <f t="shared" si="11"/>
        <v/>
      </c>
      <c r="B341" s="112" t="str">
        <f t="shared" si="12"/>
        <v/>
      </c>
      <c r="C341" s="112" t="str">
        <f>IF(D341="","",IF(D341="Gesamt","",VLOOKUP((WEEKDAY(D341,2)),Targets!$J$4:$K$10,2,0)))</f>
        <v/>
      </c>
      <c r="R341" s="3" t="s">
        <v>293</v>
      </c>
      <c r="S341" s="3" t="s">
        <v>335</v>
      </c>
      <c r="T341" s="3"/>
      <c r="U341" s="3"/>
      <c r="V341" s="3"/>
      <c r="W341" s="3"/>
      <c r="X341" s="3"/>
      <c r="Y341" s="3"/>
    </row>
    <row r="342" spans="1:25" x14ac:dyDescent="0.2">
      <c r="A342" s="112" t="str">
        <f t="shared" si="11"/>
        <v/>
      </c>
      <c r="B342" s="112" t="str">
        <f t="shared" si="12"/>
        <v/>
      </c>
      <c r="C342" s="112" t="str">
        <f>IF(D342="","",IF(D342="Gesamt","",VLOOKUP((WEEKDAY(D342,2)),Targets!$J$4:$K$10,2,0)))</f>
        <v/>
      </c>
      <c r="R342" s="3"/>
      <c r="S342" s="3" t="s">
        <v>325</v>
      </c>
      <c r="T342" s="3"/>
      <c r="U342" s="3"/>
      <c r="V342" s="3"/>
      <c r="W342" s="3"/>
      <c r="X342" s="3"/>
      <c r="Y342" s="3"/>
    </row>
    <row r="343" spans="1:25" x14ac:dyDescent="0.2">
      <c r="A343" s="112" t="str">
        <f t="shared" si="11"/>
        <v/>
      </c>
      <c r="B343" s="112" t="str">
        <f t="shared" si="12"/>
        <v/>
      </c>
      <c r="C343" s="112" t="str">
        <f>IF(D343="","",IF(D343="Gesamt","",VLOOKUP((WEEKDAY(D343,2)),Targets!$J$4:$K$10,2,0)))</f>
        <v/>
      </c>
      <c r="R343" s="3"/>
      <c r="S343" s="3" t="s">
        <v>316</v>
      </c>
      <c r="T343" s="3"/>
      <c r="U343" s="3"/>
      <c r="V343" s="3"/>
      <c r="W343" s="3"/>
      <c r="X343" s="3"/>
      <c r="Y343" s="3"/>
    </row>
    <row r="344" spans="1:25" x14ac:dyDescent="0.2">
      <c r="A344" s="112" t="str">
        <f t="shared" si="11"/>
        <v/>
      </c>
      <c r="B344" s="112" t="str">
        <f t="shared" si="12"/>
        <v/>
      </c>
      <c r="C344" s="112" t="str">
        <f>IF(D344="","",IF(D344="Gesamt","",VLOOKUP((WEEKDAY(D344,2)),Targets!$J$4:$K$10,2,0)))</f>
        <v/>
      </c>
      <c r="R344" s="3"/>
      <c r="S344" s="3" t="s">
        <v>333</v>
      </c>
      <c r="T344" s="3"/>
      <c r="U344" s="3"/>
      <c r="V344" s="3"/>
      <c r="W344" s="3"/>
      <c r="X344" s="3"/>
      <c r="Y344" s="3"/>
    </row>
    <row r="345" spans="1:25" x14ac:dyDescent="0.2">
      <c r="A345" s="112" t="str">
        <f t="shared" si="11"/>
        <v/>
      </c>
      <c r="B345" s="112" t="str">
        <f t="shared" si="12"/>
        <v/>
      </c>
      <c r="C345" s="112" t="str">
        <f>IF(D345="","",IF(D345="Gesamt","",VLOOKUP((WEEKDAY(D345,2)),Targets!$J$4:$K$10,2,0)))</f>
        <v/>
      </c>
      <c r="R345" s="3"/>
      <c r="S345" s="3" t="s">
        <v>322</v>
      </c>
      <c r="T345" s="3"/>
      <c r="U345" s="3"/>
      <c r="V345" s="3"/>
      <c r="W345" s="3"/>
      <c r="X345" s="3"/>
      <c r="Y345" s="3"/>
    </row>
    <row r="346" spans="1:25" x14ac:dyDescent="0.2">
      <c r="A346" s="112" t="str">
        <f t="shared" si="11"/>
        <v/>
      </c>
      <c r="B346" s="112" t="str">
        <f t="shared" si="12"/>
        <v/>
      </c>
      <c r="C346" s="112" t="str">
        <f>IF(D346="","",IF(D346="Gesamt","",VLOOKUP((WEEKDAY(D346,2)),Targets!$J$4:$K$10,2,0)))</f>
        <v/>
      </c>
      <c r="R346" s="3"/>
      <c r="S346" s="3" t="s">
        <v>319</v>
      </c>
      <c r="T346" s="3"/>
      <c r="U346" s="3"/>
      <c r="V346" s="3"/>
      <c r="W346" s="3"/>
      <c r="X346" s="3"/>
      <c r="Y346" s="3"/>
    </row>
    <row r="347" spans="1:25" x14ac:dyDescent="0.2">
      <c r="A347" s="112" t="str">
        <f t="shared" si="11"/>
        <v/>
      </c>
      <c r="B347" s="112" t="str">
        <f t="shared" si="12"/>
        <v/>
      </c>
      <c r="C347" s="112" t="str">
        <f>IF(D347="","",IF(D347="Gesamt","",VLOOKUP((WEEKDAY(D347,2)),Targets!$J$4:$K$10,2,0)))</f>
        <v/>
      </c>
      <c r="R347" s="3"/>
      <c r="S347" s="3" t="s">
        <v>324</v>
      </c>
      <c r="T347" s="3"/>
      <c r="U347" s="3"/>
      <c r="V347" s="3"/>
      <c r="W347" s="3"/>
      <c r="X347" s="3"/>
      <c r="Y347" s="3"/>
    </row>
    <row r="348" spans="1:25" x14ac:dyDescent="0.2">
      <c r="A348" s="112" t="str">
        <f t="shared" si="11"/>
        <v/>
      </c>
      <c r="B348" s="112" t="str">
        <f t="shared" si="12"/>
        <v/>
      </c>
      <c r="C348" s="112" t="str">
        <f>IF(D348="","",IF(D348="Gesamt","",VLOOKUP((WEEKDAY(D348,2)),Targets!$J$4:$K$10,2,0)))</f>
        <v/>
      </c>
      <c r="R348" s="3"/>
      <c r="S348" s="3" t="s">
        <v>330</v>
      </c>
      <c r="T348" s="3"/>
      <c r="U348" s="3"/>
      <c r="V348" s="3"/>
      <c r="W348" s="3"/>
      <c r="X348" s="3"/>
      <c r="Y348" s="3"/>
    </row>
    <row r="349" spans="1:25" x14ac:dyDescent="0.2">
      <c r="A349" s="112" t="str">
        <f t="shared" si="11"/>
        <v/>
      </c>
      <c r="B349" s="112" t="str">
        <f t="shared" si="12"/>
        <v/>
      </c>
      <c r="C349" s="112" t="str">
        <f>IF(D349="","",IF(D349="Gesamt","",VLOOKUP((WEEKDAY(D349,2)),Targets!$J$4:$K$10,2,0)))</f>
        <v/>
      </c>
      <c r="R349" s="3"/>
      <c r="S349" s="3" t="s">
        <v>329</v>
      </c>
      <c r="T349" s="3"/>
      <c r="U349" s="3"/>
      <c r="V349" s="3"/>
      <c r="W349" s="3"/>
      <c r="X349" s="3"/>
      <c r="Y349" s="3"/>
    </row>
    <row r="350" spans="1:25" x14ac:dyDescent="0.2">
      <c r="A350" s="112" t="str">
        <f t="shared" si="11"/>
        <v/>
      </c>
      <c r="B350" s="112" t="str">
        <f t="shared" si="12"/>
        <v/>
      </c>
      <c r="C350" s="112" t="str">
        <f>IF(D350="","",IF(D350="Gesamt","",VLOOKUP((WEEKDAY(D350,2)),Targets!$J$4:$K$10,2,0)))</f>
        <v/>
      </c>
      <c r="R350" s="3"/>
      <c r="S350" s="3" t="s">
        <v>323</v>
      </c>
      <c r="T350" s="3"/>
      <c r="U350" s="3"/>
      <c r="V350" s="3"/>
      <c r="W350" s="3"/>
      <c r="X350" s="3"/>
      <c r="Y350" s="3"/>
    </row>
    <row r="351" spans="1:25" x14ac:dyDescent="0.2">
      <c r="A351" s="112" t="str">
        <f t="shared" si="11"/>
        <v/>
      </c>
      <c r="B351" s="112" t="str">
        <f t="shared" si="12"/>
        <v/>
      </c>
      <c r="C351" s="112" t="str">
        <f>IF(D351="","",IF(D351="Gesamt","",VLOOKUP((WEEKDAY(D351,2)),Targets!$J$4:$K$10,2,0)))</f>
        <v/>
      </c>
      <c r="R351" s="3"/>
      <c r="S351" s="3" t="s">
        <v>326</v>
      </c>
      <c r="T351" s="3"/>
      <c r="U351" s="3"/>
      <c r="V351" s="3"/>
      <c r="W351" s="3"/>
      <c r="X351" s="3"/>
      <c r="Y351" s="3"/>
    </row>
    <row r="352" spans="1:25" x14ac:dyDescent="0.2">
      <c r="A352" s="112" t="str">
        <f t="shared" si="11"/>
        <v/>
      </c>
      <c r="B352" s="112" t="str">
        <f t="shared" si="12"/>
        <v/>
      </c>
      <c r="C352" s="112" t="str">
        <f>IF(D352="","",IF(D352="Gesamt","",VLOOKUP((WEEKDAY(D352,2)),Targets!$J$4:$K$10,2,0)))</f>
        <v/>
      </c>
      <c r="R352" s="3"/>
      <c r="S352" s="3" t="s">
        <v>313</v>
      </c>
      <c r="T352" s="3"/>
      <c r="U352" s="3"/>
      <c r="V352" s="3"/>
      <c r="W352" s="3"/>
      <c r="X352" s="3"/>
      <c r="Y352" s="3"/>
    </row>
    <row r="353" spans="1:25" x14ac:dyDescent="0.2">
      <c r="A353" s="112" t="str">
        <f t="shared" si="11"/>
        <v/>
      </c>
      <c r="B353" s="112" t="str">
        <f t="shared" si="12"/>
        <v/>
      </c>
      <c r="C353" s="112" t="str">
        <f>IF(D353="","",IF(D353="Gesamt","",VLOOKUP((WEEKDAY(D353,2)),Targets!$J$4:$K$10,2,0)))</f>
        <v/>
      </c>
      <c r="R353" s="3"/>
      <c r="S353" s="3" t="s">
        <v>332</v>
      </c>
      <c r="T353" s="3"/>
      <c r="U353" s="3"/>
      <c r="V353" s="3"/>
      <c r="W353" s="3"/>
      <c r="X353" s="3"/>
      <c r="Y353" s="3"/>
    </row>
    <row r="354" spans="1:25" x14ac:dyDescent="0.2">
      <c r="A354" s="112" t="str">
        <f t="shared" si="11"/>
        <v/>
      </c>
      <c r="B354" s="112" t="str">
        <f t="shared" si="12"/>
        <v/>
      </c>
      <c r="C354" s="112" t="str">
        <f>IF(D354="","",IF(D354="Gesamt","",VLOOKUP((WEEKDAY(D354,2)),Targets!$J$4:$K$10,2,0)))</f>
        <v/>
      </c>
      <c r="R354" s="3"/>
      <c r="S354" s="3" t="s">
        <v>331</v>
      </c>
      <c r="T354" s="3"/>
      <c r="U354" s="3"/>
      <c r="V354" s="3"/>
      <c r="W354" s="3"/>
      <c r="X354" s="3"/>
      <c r="Y354" s="3"/>
    </row>
    <row r="355" spans="1:25" x14ac:dyDescent="0.2">
      <c r="A355" s="112" t="str">
        <f t="shared" si="11"/>
        <v/>
      </c>
      <c r="B355" s="112" t="str">
        <f t="shared" si="12"/>
        <v/>
      </c>
      <c r="C355" s="112" t="str">
        <f>IF(D355="","",IF(D355="Gesamt","",VLOOKUP((WEEKDAY(D355,2)),Targets!$J$4:$K$10,2,0)))</f>
        <v/>
      </c>
      <c r="R355" s="3"/>
      <c r="S355" s="3" t="s">
        <v>334</v>
      </c>
      <c r="T355" s="3"/>
      <c r="U355" s="3"/>
      <c r="V355" s="3"/>
      <c r="W355" s="3"/>
      <c r="X355" s="3"/>
      <c r="Y355" s="3"/>
    </row>
    <row r="356" spans="1:25" x14ac:dyDescent="0.2">
      <c r="A356" s="112" t="str">
        <f t="shared" si="11"/>
        <v/>
      </c>
      <c r="B356" s="112" t="str">
        <f t="shared" si="12"/>
        <v/>
      </c>
      <c r="C356" s="112" t="str">
        <f>IF(D356="","",IF(D356="Gesamt","",VLOOKUP((WEEKDAY(D356,2)),Targets!$J$4:$K$10,2,0)))</f>
        <v/>
      </c>
      <c r="R356" s="3" t="s">
        <v>354</v>
      </c>
      <c r="S356" s="3"/>
      <c r="T356" s="3"/>
      <c r="U356" s="3"/>
      <c r="V356" s="3"/>
      <c r="W356" s="3"/>
      <c r="X356" s="3"/>
      <c r="Y356" s="3"/>
    </row>
    <row r="357" spans="1:25" x14ac:dyDescent="0.2">
      <c r="A357" s="112" t="str">
        <f t="shared" si="11"/>
        <v/>
      </c>
      <c r="B357" s="112" t="str">
        <f t="shared" si="12"/>
        <v/>
      </c>
      <c r="C357" s="112" t="str">
        <f>IF(D357="","",IF(D357="Gesamt","",VLOOKUP((WEEKDAY(D357,2)),Targets!$J$4:$K$10,2,0)))</f>
        <v/>
      </c>
      <c r="R357" s="3" t="s">
        <v>306</v>
      </c>
      <c r="S357" s="3" t="s">
        <v>335</v>
      </c>
      <c r="T357" s="3"/>
      <c r="U357" s="3"/>
      <c r="V357" s="3"/>
      <c r="W357" s="3"/>
      <c r="X357" s="3"/>
      <c r="Y357" s="3"/>
    </row>
    <row r="358" spans="1:25" x14ac:dyDescent="0.2">
      <c r="A358" s="112" t="str">
        <f t="shared" si="11"/>
        <v/>
      </c>
      <c r="B358" s="112" t="str">
        <f t="shared" si="12"/>
        <v/>
      </c>
      <c r="C358" s="112" t="str">
        <f>IF(D358="","",IF(D358="Gesamt","",VLOOKUP((WEEKDAY(D358,2)),Targets!$J$4:$K$10,2,0)))</f>
        <v/>
      </c>
      <c r="R358" s="3"/>
      <c r="S358" s="3" t="s">
        <v>325</v>
      </c>
      <c r="T358" s="3"/>
      <c r="U358" s="3"/>
      <c r="V358" s="3"/>
      <c r="W358" s="3"/>
      <c r="X358" s="3"/>
      <c r="Y358" s="3"/>
    </row>
    <row r="359" spans="1:25" x14ac:dyDescent="0.2">
      <c r="A359" s="112" t="str">
        <f t="shared" si="11"/>
        <v/>
      </c>
      <c r="B359" s="112" t="str">
        <f t="shared" si="12"/>
        <v/>
      </c>
      <c r="C359" s="112" t="str">
        <f>IF(D359="","",IF(D359="Gesamt","",VLOOKUP((WEEKDAY(D359,2)),Targets!$J$4:$K$10,2,0)))</f>
        <v/>
      </c>
      <c r="R359" s="3"/>
      <c r="S359" s="3" t="s">
        <v>316</v>
      </c>
      <c r="T359" s="3"/>
      <c r="U359" s="3"/>
      <c r="V359" s="3"/>
      <c r="W359" s="3"/>
      <c r="X359" s="3"/>
      <c r="Y359" s="3"/>
    </row>
    <row r="360" spans="1:25" x14ac:dyDescent="0.2">
      <c r="A360" s="112" t="str">
        <f t="shared" si="11"/>
        <v/>
      </c>
      <c r="B360" s="112" t="str">
        <f t="shared" si="12"/>
        <v/>
      </c>
      <c r="C360" s="112" t="str">
        <f>IF(D360="","",IF(D360="Gesamt","",VLOOKUP((WEEKDAY(D360,2)),Targets!$J$4:$K$10,2,0)))</f>
        <v/>
      </c>
      <c r="R360" s="3"/>
      <c r="S360" s="3" t="s">
        <v>333</v>
      </c>
      <c r="T360" s="3"/>
      <c r="U360" s="3"/>
      <c r="V360" s="3"/>
      <c r="W360" s="3"/>
      <c r="X360" s="3"/>
      <c r="Y360" s="3"/>
    </row>
    <row r="361" spans="1:25" x14ac:dyDescent="0.2">
      <c r="A361" s="112" t="str">
        <f t="shared" si="11"/>
        <v/>
      </c>
      <c r="B361" s="112" t="str">
        <f t="shared" si="12"/>
        <v/>
      </c>
      <c r="C361" s="112" t="str">
        <f>IF(D361="","",IF(D361="Gesamt","",VLOOKUP((WEEKDAY(D361,2)),Targets!$J$4:$K$10,2,0)))</f>
        <v/>
      </c>
      <c r="R361" s="3"/>
      <c r="S361" s="3" t="s">
        <v>322</v>
      </c>
      <c r="T361" s="3"/>
      <c r="U361" s="3"/>
      <c r="V361" s="3"/>
      <c r="W361" s="3"/>
      <c r="X361" s="3"/>
      <c r="Y361" s="3"/>
    </row>
    <row r="362" spans="1:25" x14ac:dyDescent="0.2">
      <c r="A362" s="112" t="str">
        <f t="shared" si="11"/>
        <v/>
      </c>
      <c r="B362" s="112" t="str">
        <f t="shared" si="12"/>
        <v/>
      </c>
      <c r="C362" s="112" t="str">
        <f>IF(D362="","",IF(D362="Gesamt","",VLOOKUP((WEEKDAY(D362,2)),Targets!$J$4:$K$10,2,0)))</f>
        <v/>
      </c>
      <c r="R362" s="3"/>
      <c r="S362" s="3" t="s">
        <v>319</v>
      </c>
      <c r="T362" s="3"/>
      <c r="U362" s="3"/>
      <c r="V362" s="3"/>
      <c r="W362" s="3"/>
      <c r="X362" s="3"/>
      <c r="Y362" s="3"/>
    </row>
    <row r="363" spans="1:25" x14ac:dyDescent="0.2">
      <c r="A363" s="112" t="str">
        <f t="shared" si="11"/>
        <v/>
      </c>
      <c r="B363" s="112" t="str">
        <f t="shared" si="12"/>
        <v/>
      </c>
      <c r="C363" s="112" t="str">
        <f>IF(D363="","",IF(D363="Gesamt","",VLOOKUP((WEEKDAY(D363,2)),Targets!$J$4:$K$10,2,0)))</f>
        <v/>
      </c>
      <c r="R363" s="3"/>
      <c r="S363" s="3" t="s">
        <v>324</v>
      </c>
      <c r="T363" s="3"/>
      <c r="U363" s="3"/>
      <c r="V363" s="3"/>
      <c r="W363" s="3"/>
      <c r="X363" s="3"/>
      <c r="Y363" s="3"/>
    </row>
    <row r="364" spans="1:25" x14ac:dyDescent="0.2">
      <c r="A364" s="112" t="str">
        <f t="shared" si="11"/>
        <v/>
      </c>
      <c r="B364" s="112" t="str">
        <f t="shared" si="12"/>
        <v/>
      </c>
      <c r="C364" s="112" t="str">
        <f>IF(D364="","",IF(D364="Gesamt","",VLOOKUP((WEEKDAY(D364,2)),Targets!$J$4:$K$10,2,0)))</f>
        <v/>
      </c>
      <c r="R364" s="3"/>
      <c r="S364" s="3" t="s">
        <v>330</v>
      </c>
      <c r="T364" s="3"/>
      <c r="U364" s="3"/>
      <c r="V364" s="3"/>
      <c r="W364" s="3"/>
      <c r="X364" s="3"/>
      <c r="Y364" s="3"/>
    </row>
    <row r="365" spans="1:25" x14ac:dyDescent="0.2">
      <c r="A365" s="112" t="str">
        <f t="shared" si="11"/>
        <v/>
      </c>
      <c r="B365" s="112" t="str">
        <f t="shared" si="12"/>
        <v/>
      </c>
      <c r="C365" s="112" t="str">
        <f>IF(D365="","",IF(D365="Gesamt","",VLOOKUP((WEEKDAY(D365,2)),Targets!$J$4:$K$10,2,0)))</f>
        <v/>
      </c>
      <c r="R365" s="3"/>
      <c r="S365" s="3" t="s">
        <v>329</v>
      </c>
      <c r="T365" s="3"/>
      <c r="U365" s="3"/>
      <c r="V365" s="3"/>
      <c r="W365" s="3"/>
      <c r="X365" s="3"/>
      <c r="Y365" s="3"/>
    </row>
    <row r="366" spans="1:25" x14ac:dyDescent="0.2">
      <c r="A366" s="112" t="str">
        <f t="shared" si="11"/>
        <v/>
      </c>
      <c r="B366" s="112" t="str">
        <f t="shared" si="12"/>
        <v/>
      </c>
      <c r="C366" s="112" t="str">
        <f>IF(D366="","",IF(D366="Gesamt","",VLOOKUP((WEEKDAY(D366,2)),Targets!$J$4:$K$10,2,0)))</f>
        <v/>
      </c>
      <c r="R366" s="3"/>
      <c r="S366" s="3" t="s">
        <v>323</v>
      </c>
      <c r="T366" s="3"/>
      <c r="U366" s="3"/>
      <c r="V366" s="3"/>
      <c r="W366" s="3"/>
      <c r="X366" s="3"/>
      <c r="Y366" s="3"/>
    </row>
    <row r="367" spans="1:25" x14ac:dyDescent="0.2">
      <c r="A367" s="112" t="str">
        <f t="shared" si="11"/>
        <v/>
      </c>
      <c r="B367" s="112" t="str">
        <f t="shared" si="12"/>
        <v/>
      </c>
      <c r="C367" s="112" t="str">
        <f>IF(D367="","",IF(D367="Gesamt","",VLOOKUP((WEEKDAY(D367,2)),Targets!$J$4:$K$10,2,0)))</f>
        <v/>
      </c>
      <c r="R367" s="3"/>
      <c r="S367" s="3" t="s">
        <v>326</v>
      </c>
      <c r="T367" s="3"/>
      <c r="U367" s="3"/>
      <c r="V367" s="3"/>
      <c r="W367" s="3"/>
      <c r="X367" s="3"/>
      <c r="Y367" s="3"/>
    </row>
    <row r="368" spans="1:25" x14ac:dyDescent="0.2">
      <c r="A368" s="112" t="str">
        <f t="shared" si="11"/>
        <v/>
      </c>
      <c r="B368" s="112" t="str">
        <f t="shared" si="12"/>
        <v/>
      </c>
      <c r="C368" s="112" t="str">
        <f>IF(D368="","",IF(D368="Gesamt","",VLOOKUP((WEEKDAY(D368,2)),Targets!$J$4:$K$10,2,0)))</f>
        <v/>
      </c>
      <c r="R368" s="3"/>
      <c r="S368" s="3" t="s">
        <v>313</v>
      </c>
      <c r="T368" s="3"/>
      <c r="U368" s="3"/>
      <c r="V368" s="3"/>
      <c r="W368" s="3"/>
      <c r="X368" s="3"/>
      <c r="Y368" s="3"/>
    </row>
    <row r="369" spans="1:25" x14ac:dyDescent="0.2">
      <c r="A369" s="112" t="str">
        <f t="shared" si="11"/>
        <v/>
      </c>
      <c r="B369" s="112" t="str">
        <f t="shared" si="12"/>
        <v/>
      </c>
      <c r="C369" s="112" t="str">
        <f>IF(D369="","",IF(D369="Gesamt","",VLOOKUP((WEEKDAY(D369,2)),Targets!$J$4:$K$10,2,0)))</f>
        <v/>
      </c>
      <c r="R369" s="3"/>
      <c r="S369" s="3" t="s">
        <v>332</v>
      </c>
      <c r="T369" s="3"/>
      <c r="U369" s="3"/>
      <c r="V369" s="3"/>
      <c r="W369" s="3"/>
      <c r="X369" s="3"/>
      <c r="Y369" s="3"/>
    </row>
    <row r="370" spans="1:25" x14ac:dyDescent="0.2">
      <c r="A370" s="112" t="str">
        <f t="shared" si="11"/>
        <v/>
      </c>
      <c r="B370" s="112" t="str">
        <f t="shared" si="12"/>
        <v/>
      </c>
      <c r="C370" s="112" t="str">
        <f>IF(D370="","",IF(D370="Gesamt","",VLOOKUP((WEEKDAY(D370,2)),Targets!$J$4:$K$10,2,0)))</f>
        <v/>
      </c>
      <c r="R370" s="3"/>
      <c r="S370" s="3" t="s">
        <v>331</v>
      </c>
      <c r="T370" s="3"/>
      <c r="U370" s="3"/>
      <c r="V370" s="3"/>
      <c r="W370" s="3"/>
      <c r="X370" s="3"/>
      <c r="Y370" s="3"/>
    </row>
    <row r="371" spans="1:25" x14ac:dyDescent="0.2">
      <c r="A371" s="112" t="str">
        <f t="shared" ref="A371:A434" si="13">IF(D371="","",IF(D371="Gesamt","",MONTH(D371)))</f>
        <v/>
      </c>
      <c r="B371" s="112" t="str">
        <f t="shared" ref="B371:B434" si="14">IF(D371="","",IF(D371="Gesamt","",WEEKNUM(D371,21)))</f>
        <v/>
      </c>
      <c r="C371" s="112" t="str">
        <f>IF(D371="","",IF(D371="Gesamt","",VLOOKUP((WEEKDAY(D371,2)),Targets!$J$4:$K$10,2,0)))</f>
        <v/>
      </c>
      <c r="R371" s="3"/>
      <c r="S371" s="3" t="s">
        <v>334</v>
      </c>
      <c r="T371" s="3"/>
      <c r="U371" s="3"/>
      <c r="V371" s="3"/>
      <c r="W371" s="3"/>
      <c r="X371" s="3"/>
      <c r="Y371" s="3"/>
    </row>
    <row r="372" spans="1:25" x14ac:dyDescent="0.2">
      <c r="A372" s="112" t="str">
        <f t="shared" si="13"/>
        <v/>
      </c>
      <c r="B372" s="112" t="str">
        <f t="shared" si="14"/>
        <v/>
      </c>
      <c r="C372" s="112" t="str">
        <f>IF(D372="","",IF(D372="Gesamt","",VLOOKUP((WEEKDAY(D372,2)),Targets!$J$4:$K$10,2,0)))</f>
        <v/>
      </c>
      <c r="R372" s="3" t="s">
        <v>355</v>
      </c>
      <c r="S372" s="3"/>
      <c r="T372" s="3"/>
      <c r="U372" s="3"/>
      <c r="V372" s="3"/>
      <c r="W372" s="3"/>
      <c r="X372" s="3"/>
      <c r="Y372" s="3"/>
    </row>
    <row r="373" spans="1:25" x14ac:dyDescent="0.2">
      <c r="A373" s="112" t="str">
        <f t="shared" si="13"/>
        <v/>
      </c>
      <c r="B373" s="112" t="str">
        <f t="shared" si="14"/>
        <v/>
      </c>
      <c r="C373" s="112" t="str">
        <f>IF(D373="","",IF(D373="Gesamt","",VLOOKUP((WEEKDAY(D373,2)),Targets!$J$4:$K$10,2,0)))</f>
        <v/>
      </c>
      <c r="R373" s="3" t="s">
        <v>133</v>
      </c>
      <c r="S373" s="3"/>
      <c r="T373" s="3"/>
      <c r="U373" s="3"/>
      <c r="V373" s="3"/>
      <c r="W373" s="3"/>
      <c r="X373" s="3"/>
      <c r="Y373" s="3"/>
    </row>
    <row r="374" spans="1:25" x14ac:dyDescent="0.2">
      <c r="A374" s="112" t="str">
        <f t="shared" si="13"/>
        <v/>
      </c>
      <c r="B374" s="112" t="str">
        <f t="shared" si="14"/>
        <v/>
      </c>
      <c r="C374" s="112" t="str">
        <f>IF(D374="","",IF(D374="Gesamt","",VLOOKUP((WEEKDAY(D374,2)),Targets!$J$4:$K$10,2,0)))</f>
        <v/>
      </c>
    </row>
    <row r="375" spans="1:25" x14ac:dyDescent="0.2">
      <c r="A375" s="112" t="str">
        <f t="shared" si="13"/>
        <v/>
      </c>
      <c r="B375" s="112" t="str">
        <f t="shared" si="14"/>
        <v/>
      </c>
      <c r="C375" s="112" t="str">
        <f>IF(D375="","",IF(D375="Gesamt","",VLOOKUP((WEEKDAY(D375,2)),Targets!$J$4:$K$10,2,0)))</f>
        <v/>
      </c>
    </row>
    <row r="376" spans="1:25" x14ac:dyDescent="0.2">
      <c r="A376" s="112" t="str">
        <f t="shared" si="13"/>
        <v/>
      </c>
      <c r="B376" s="112" t="str">
        <f t="shared" si="14"/>
        <v/>
      </c>
      <c r="C376" s="112" t="str">
        <f>IF(D376="","",IF(D376="Gesamt","",VLOOKUP((WEEKDAY(D376,2)),Targets!$J$4:$K$10,2,0)))</f>
        <v/>
      </c>
    </row>
    <row r="377" spans="1:25" x14ac:dyDescent="0.2">
      <c r="A377" s="112" t="str">
        <f t="shared" si="13"/>
        <v/>
      </c>
      <c r="B377" s="112" t="str">
        <f t="shared" si="14"/>
        <v/>
      </c>
      <c r="C377" s="112" t="str">
        <f>IF(D377="","",IF(D377="Gesamt","",VLOOKUP((WEEKDAY(D377,2)),Targets!$J$4:$K$10,2,0)))</f>
        <v/>
      </c>
    </row>
    <row r="378" spans="1:25" x14ac:dyDescent="0.2">
      <c r="A378" s="112" t="str">
        <f t="shared" si="13"/>
        <v/>
      </c>
      <c r="B378" s="112" t="str">
        <f t="shared" si="14"/>
        <v/>
      </c>
      <c r="C378" s="112" t="str">
        <f>IF(D378="","",IF(D378="Gesamt","",VLOOKUP((WEEKDAY(D378,2)),Targets!$J$4:$K$10,2,0)))</f>
        <v/>
      </c>
    </row>
    <row r="379" spans="1:25" x14ac:dyDescent="0.2">
      <c r="A379" s="112" t="str">
        <f t="shared" si="13"/>
        <v/>
      </c>
      <c r="B379" s="112" t="str">
        <f t="shared" si="14"/>
        <v/>
      </c>
      <c r="C379" s="112" t="str">
        <f>IF(D379="","",IF(D379="Gesamt","",VLOOKUP((WEEKDAY(D379,2)),Targets!$J$4:$K$10,2,0)))</f>
        <v/>
      </c>
    </row>
    <row r="380" spans="1:25" x14ac:dyDescent="0.2">
      <c r="A380" s="112" t="str">
        <f t="shared" si="13"/>
        <v/>
      </c>
      <c r="B380" s="112" t="str">
        <f t="shared" si="14"/>
        <v/>
      </c>
      <c r="C380" s="112" t="str">
        <f>IF(D380="","",IF(D380="Gesamt","",VLOOKUP((WEEKDAY(D380,2)),Targets!$J$4:$K$10,2,0)))</f>
        <v/>
      </c>
    </row>
    <row r="381" spans="1:25" x14ac:dyDescent="0.2">
      <c r="A381" s="112" t="str">
        <f t="shared" si="13"/>
        <v/>
      </c>
      <c r="B381" s="112" t="str">
        <f t="shared" si="14"/>
        <v/>
      </c>
      <c r="C381" s="112" t="str">
        <f>IF(D381="","",IF(D381="Gesamt","",VLOOKUP((WEEKDAY(D381,2)),Targets!$J$4:$K$10,2,0)))</f>
        <v/>
      </c>
    </row>
    <row r="382" spans="1:25" x14ac:dyDescent="0.2">
      <c r="A382" s="112" t="str">
        <f t="shared" si="13"/>
        <v/>
      </c>
      <c r="B382" s="112" t="str">
        <f t="shared" si="14"/>
        <v/>
      </c>
      <c r="C382" s="112" t="str">
        <f>IF(D382="","",IF(D382="Gesamt","",VLOOKUP((WEEKDAY(D382,2)),Targets!$J$4:$K$10,2,0)))</f>
        <v/>
      </c>
    </row>
    <row r="383" spans="1:25" x14ac:dyDescent="0.2">
      <c r="A383" s="112" t="str">
        <f t="shared" si="13"/>
        <v/>
      </c>
      <c r="B383" s="112" t="str">
        <f t="shared" si="14"/>
        <v/>
      </c>
      <c r="C383" s="112" t="str">
        <f>IF(D383="","",IF(D383="Gesamt","",VLOOKUP((WEEKDAY(D383,2)),Targets!$J$4:$K$10,2,0)))</f>
        <v/>
      </c>
    </row>
    <row r="384" spans="1:25" x14ac:dyDescent="0.2">
      <c r="A384" s="112" t="str">
        <f t="shared" si="13"/>
        <v/>
      </c>
      <c r="B384" s="112" t="str">
        <f t="shared" si="14"/>
        <v/>
      </c>
      <c r="C384" s="112" t="str">
        <f>IF(D384="","",IF(D384="Gesamt","",VLOOKUP((WEEKDAY(D384,2)),Targets!$J$4:$K$10,2,0)))</f>
        <v/>
      </c>
    </row>
    <row r="385" spans="1:3" x14ac:dyDescent="0.2">
      <c r="A385" s="112" t="str">
        <f t="shared" si="13"/>
        <v/>
      </c>
      <c r="B385" s="112" t="str">
        <f t="shared" si="14"/>
        <v/>
      </c>
      <c r="C385" s="112" t="str">
        <f>IF(D385="","",IF(D385="Gesamt","",VLOOKUP((WEEKDAY(D385,2)),Targets!$J$4:$K$10,2,0)))</f>
        <v/>
      </c>
    </row>
    <row r="386" spans="1:3" x14ac:dyDescent="0.2">
      <c r="A386" s="112" t="str">
        <f t="shared" si="13"/>
        <v/>
      </c>
      <c r="B386" s="112" t="str">
        <f t="shared" si="14"/>
        <v/>
      </c>
      <c r="C386" s="112" t="str">
        <f>IF(D386="","",IF(D386="Gesamt","",VLOOKUP((WEEKDAY(D386,2)),Targets!$J$4:$K$10,2,0)))</f>
        <v/>
      </c>
    </row>
    <row r="387" spans="1:3" x14ac:dyDescent="0.2">
      <c r="A387" s="112" t="str">
        <f t="shared" si="13"/>
        <v/>
      </c>
      <c r="B387" s="112" t="str">
        <f t="shared" si="14"/>
        <v/>
      </c>
      <c r="C387" s="112" t="str">
        <f>IF(D387="","",IF(D387="Gesamt","",VLOOKUP((WEEKDAY(D387,2)),Targets!$J$4:$K$10,2,0)))</f>
        <v/>
      </c>
    </row>
    <row r="388" spans="1:3" x14ac:dyDescent="0.2">
      <c r="A388" s="112" t="str">
        <f t="shared" si="13"/>
        <v/>
      </c>
      <c r="B388" s="112" t="str">
        <f t="shared" si="14"/>
        <v/>
      </c>
      <c r="C388" s="112" t="str">
        <f>IF(D388="","",IF(D388="Gesamt","",VLOOKUP((WEEKDAY(D388,2)),Targets!$J$4:$K$10,2,0)))</f>
        <v/>
      </c>
    </row>
    <row r="389" spans="1:3" x14ac:dyDescent="0.2">
      <c r="A389" s="112" t="str">
        <f t="shared" si="13"/>
        <v/>
      </c>
      <c r="B389" s="112" t="str">
        <f t="shared" si="14"/>
        <v/>
      </c>
      <c r="C389" s="112" t="str">
        <f>IF(D389="","",IF(D389="Gesamt","",VLOOKUP((WEEKDAY(D389,2)),Targets!$J$4:$K$10,2,0)))</f>
        <v/>
      </c>
    </row>
    <row r="390" spans="1:3" x14ac:dyDescent="0.2">
      <c r="A390" s="112" t="str">
        <f t="shared" si="13"/>
        <v/>
      </c>
      <c r="B390" s="112" t="str">
        <f t="shared" si="14"/>
        <v/>
      </c>
      <c r="C390" s="112" t="str">
        <f>IF(D390="","",IF(D390="Gesamt","",VLOOKUP((WEEKDAY(D390,2)),Targets!$J$4:$K$10,2,0)))</f>
        <v/>
      </c>
    </row>
    <row r="391" spans="1:3" x14ac:dyDescent="0.2">
      <c r="A391" s="112" t="str">
        <f t="shared" si="13"/>
        <v/>
      </c>
      <c r="B391" s="112" t="str">
        <f t="shared" si="14"/>
        <v/>
      </c>
      <c r="C391" s="112" t="str">
        <f>IF(D391="","",IF(D391="Gesamt","",VLOOKUP((WEEKDAY(D391,2)),Targets!$J$4:$K$10,2,0)))</f>
        <v/>
      </c>
    </row>
    <row r="392" spans="1:3" x14ac:dyDescent="0.2">
      <c r="A392" s="112" t="str">
        <f t="shared" si="13"/>
        <v/>
      </c>
      <c r="B392" s="112" t="str">
        <f t="shared" si="14"/>
        <v/>
      </c>
      <c r="C392" s="112" t="str">
        <f>IF(D392="","",IF(D392="Gesamt","",VLOOKUP((WEEKDAY(D392,2)),Targets!$J$4:$K$10,2,0)))</f>
        <v/>
      </c>
    </row>
    <row r="393" spans="1:3" x14ac:dyDescent="0.2">
      <c r="A393" s="112" t="str">
        <f t="shared" si="13"/>
        <v/>
      </c>
      <c r="B393" s="112" t="str">
        <f t="shared" si="14"/>
        <v/>
      </c>
      <c r="C393" s="112" t="str">
        <f>IF(D393="","",IF(D393="Gesamt","",VLOOKUP((WEEKDAY(D393,2)),Targets!$J$4:$K$10,2,0)))</f>
        <v/>
      </c>
    </row>
    <row r="394" spans="1:3" x14ac:dyDescent="0.2">
      <c r="A394" s="112" t="str">
        <f t="shared" si="13"/>
        <v/>
      </c>
      <c r="B394" s="112" t="str">
        <f t="shared" si="14"/>
        <v/>
      </c>
      <c r="C394" s="112" t="str">
        <f>IF(D394="","",IF(D394="Gesamt","",VLOOKUP((WEEKDAY(D394,2)),Targets!$J$4:$K$10,2,0)))</f>
        <v/>
      </c>
    </row>
    <row r="395" spans="1:3" x14ac:dyDescent="0.2">
      <c r="A395" s="112" t="str">
        <f t="shared" si="13"/>
        <v/>
      </c>
      <c r="B395" s="112" t="str">
        <f t="shared" si="14"/>
        <v/>
      </c>
      <c r="C395" s="112" t="str">
        <f>IF(D395="","",IF(D395="Gesamt","",VLOOKUP((WEEKDAY(D395,2)),Targets!$J$4:$K$10,2,0)))</f>
        <v/>
      </c>
    </row>
    <row r="396" spans="1:3" x14ac:dyDescent="0.2">
      <c r="A396" s="112" t="str">
        <f t="shared" si="13"/>
        <v/>
      </c>
      <c r="B396" s="112" t="str">
        <f t="shared" si="14"/>
        <v/>
      </c>
      <c r="C396" s="112" t="str">
        <f>IF(D396="","",IF(D396="Gesamt","",VLOOKUP((WEEKDAY(D396,2)),Targets!$J$4:$K$10,2,0)))</f>
        <v/>
      </c>
    </row>
    <row r="397" spans="1:3" x14ac:dyDescent="0.2">
      <c r="A397" s="112" t="str">
        <f t="shared" si="13"/>
        <v/>
      </c>
      <c r="B397" s="112" t="str">
        <f t="shared" si="14"/>
        <v/>
      </c>
      <c r="C397" s="112" t="str">
        <f>IF(D397="","",IF(D397="Gesamt","",VLOOKUP((WEEKDAY(D397,2)),Targets!$J$4:$K$10,2,0)))</f>
        <v/>
      </c>
    </row>
    <row r="398" spans="1:3" x14ac:dyDescent="0.2">
      <c r="A398" s="112" t="str">
        <f t="shared" si="13"/>
        <v/>
      </c>
      <c r="B398" s="112" t="str">
        <f t="shared" si="14"/>
        <v/>
      </c>
      <c r="C398" s="112" t="str">
        <f>IF(D398="","",IF(D398="Gesamt","",VLOOKUP((WEEKDAY(D398,2)),Targets!$J$4:$K$10,2,0)))</f>
        <v/>
      </c>
    </row>
    <row r="399" spans="1:3" x14ac:dyDescent="0.2">
      <c r="A399" s="112" t="str">
        <f t="shared" si="13"/>
        <v/>
      </c>
      <c r="B399" s="112" t="str">
        <f t="shared" si="14"/>
        <v/>
      </c>
      <c r="C399" s="112" t="str">
        <f>IF(D399="","",IF(D399="Gesamt","",VLOOKUP((WEEKDAY(D399,2)),Targets!$J$4:$K$10,2,0)))</f>
        <v/>
      </c>
    </row>
    <row r="400" spans="1:3" x14ac:dyDescent="0.2">
      <c r="A400" s="112" t="str">
        <f t="shared" si="13"/>
        <v/>
      </c>
      <c r="B400" s="112" t="str">
        <f t="shared" si="14"/>
        <v/>
      </c>
      <c r="C400" s="112" t="str">
        <f>IF(D400="","",IF(D400="Gesamt","",VLOOKUP((WEEKDAY(D400,2)),Targets!$J$4:$K$10,2,0)))</f>
        <v/>
      </c>
    </row>
    <row r="401" spans="1:3" x14ac:dyDescent="0.2">
      <c r="A401" s="112" t="str">
        <f t="shared" si="13"/>
        <v/>
      </c>
      <c r="B401" s="112" t="str">
        <f t="shared" si="14"/>
        <v/>
      </c>
      <c r="C401" s="112" t="str">
        <f>IF(D401="","",IF(D401="Gesamt","",VLOOKUP((WEEKDAY(D401,2)),Targets!$J$4:$K$10,2,0)))</f>
        <v/>
      </c>
    </row>
    <row r="402" spans="1:3" x14ac:dyDescent="0.2">
      <c r="A402" s="112" t="str">
        <f t="shared" si="13"/>
        <v/>
      </c>
      <c r="B402" s="112" t="str">
        <f t="shared" si="14"/>
        <v/>
      </c>
      <c r="C402" s="112" t="str">
        <f>IF(D402="","",IF(D402="Gesamt","",VLOOKUP((WEEKDAY(D402,2)),Targets!$J$4:$K$10,2,0)))</f>
        <v/>
      </c>
    </row>
    <row r="403" spans="1:3" x14ac:dyDescent="0.2">
      <c r="A403" s="112" t="str">
        <f t="shared" si="13"/>
        <v/>
      </c>
      <c r="B403" s="112" t="str">
        <f t="shared" si="14"/>
        <v/>
      </c>
      <c r="C403" s="112" t="str">
        <f>IF(D403="","",IF(D403="Gesamt","",VLOOKUP((WEEKDAY(D403,2)),Targets!$J$4:$K$10,2,0)))</f>
        <v/>
      </c>
    </row>
    <row r="404" spans="1:3" x14ac:dyDescent="0.2">
      <c r="A404" s="112" t="str">
        <f t="shared" si="13"/>
        <v/>
      </c>
      <c r="B404" s="112" t="str">
        <f t="shared" si="14"/>
        <v/>
      </c>
      <c r="C404" s="112" t="str">
        <f>IF(D404="","",IF(D404="Gesamt","",VLOOKUP((WEEKDAY(D404,2)),Targets!$J$4:$K$10,2,0)))</f>
        <v/>
      </c>
    </row>
    <row r="405" spans="1:3" x14ac:dyDescent="0.2">
      <c r="A405" s="112" t="str">
        <f t="shared" si="13"/>
        <v/>
      </c>
      <c r="B405" s="112" t="str">
        <f t="shared" si="14"/>
        <v/>
      </c>
      <c r="C405" s="112" t="str">
        <f>IF(D405="","",IF(D405="Gesamt","",VLOOKUP((WEEKDAY(D405,2)),Targets!$J$4:$K$10,2,0)))</f>
        <v/>
      </c>
    </row>
    <row r="406" spans="1:3" x14ac:dyDescent="0.2">
      <c r="A406" s="112" t="str">
        <f t="shared" si="13"/>
        <v/>
      </c>
      <c r="B406" s="112" t="str">
        <f t="shared" si="14"/>
        <v/>
      </c>
      <c r="C406" s="112" t="str">
        <f>IF(D406="","",IF(D406="Gesamt","",VLOOKUP((WEEKDAY(D406,2)),Targets!$J$4:$K$10,2,0)))</f>
        <v/>
      </c>
    </row>
    <row r="407" spans="1:3" x14ac:dyDescent="0.2">
      <c r="A407" s="112" t="str">
        <f t="shared" si="13"/>
        <v/>
      </c>
      <c r="B407" s="112" t="str">
        <f t="shared" si="14"/>
        <v/>
      </c>
      <c r="C407" s="112" t="str">
        <f>IF(D407="","",IF(D407="Gesamt","",VLOOKUP((WEEKDAY(D407,2)),Targets!$J$4:$K$10,2,0)))</f>
        <v/>
      </c>
    </row>
    <row r="408" spans="1:3" x14ac:dyDescent="0.2">
      <c r="A408" s="112" t="str">
        <f t="shared" si="13"/>
        <v/>
      </c>
      <c r="B408" s="112" t="str">
        <f t="shared" si="14"/>
        <v/>
      </c>
      <c r="C408" s="112" t="str">
        <f>IF(D408="","",IF(D408="Gesamt","",VLOOKUP((WEEKDAY(D408,2)),Targets!$J$4:$K$10,2,0)))</f>
        <v/>
      </c>
    </row>
    <row r="409" spans="1:3" x14ac:dyDescent="0.2">
      <c r="A409" s="112" t="str">
        <f t="shared" si="13"/>
        <v/>
      </c>
      <c r="B409" s="112" t="str">
        <f t="shared" si="14"/>
        <v/>
      </c>
      <c r="C409" s="112" t="str">
        <f>IF(D409="","",IF(D409="Gesamt","",VLOOKUP((WEEKDAY(D409,2)),Targets!$J$4:$K$10,2,0)))</f>
        <v/>
      </c>
    </row>
    <row r="410" spans="1:3" x14ac:dyDescent="0.2">
      <c r="A410" s="112" t="str">
        <f t="shared" si="13"/>
        <v/>
      </c>
      <c r="B410" s="112" t="str">
        <f t="shared" si="14"/>
        <v/>
      </c>
      <c r="C410" s="112" t="str">
        <f>IF(D410="","",IF(D410="Gesamt","",VLOOKUP((WEEKDAY(D410,2)),Targets!$J$4:$K$10,2,0)))</f>
        <v/>
      </c>
    </row>
    <row r="411" spans="1:3" x14ac:dyDescent="0.2">
      <c r="A411" s="112" t="str">
        <f t="shared" si="13"/>
        <v/>
      </c>
      <c r="B411" s="112" t="str">
        <f t="shared" si="14"/>
        <v/>
      </c>
      <c r="C411" s="112" t="str">
        <f>IF(D411="","",IF(D411="Gesamt","",VLOOKUP((WEEKDAY(D411,2)),Targets!$J$4:$K$10,2,0)))</f>
        <v/>
      </c>
    </row>
    <row r="412" spans="1:3" x14ac:dyDescent="0.2">
      <c r="A412" s="112" t="str">
        <f t="shared" si="13"/>
        <v/>
      </c>
      <c r="B412" s="112" t="str">
        <f t="shared" si="14"/>
        <v/>
      </c>
      <c r="C412" s="112" t="str">
        <f>IF(D412="","",IF(D412="Gesamt","",VLOOKUP((WEEKDAY(D412,2)),Targets!$J$4:$K$10,2,0)))</f>
        <v/>
      </c>
    </row>
    <row r="413" spans="1:3" x14ac:dyDescent="0.2">
      <c r="A413" s="112" t="str">
        <f t="shared" si="13"/>
        <v/>
      </c>
      <c r="B413" s="112" t="str">
        <f t="shared" si="14"/>
        <v/>
      </c>
      <c r="C413" s="112" t="str">
        <f>IF(D413="","",IF(D413="Gesamt","",VLOOKUP((WEEKDAY(D413,2)),Targets!$J$4:$K$10,2,0)))</f>
        <v/>
      </c>
    </row>
    <row r="414" spans="1:3" x14ac:dyDescent="0.2">
      <c r="A414" s="112" t="str">
        <f t="shared" si="13"/>
        <v/>
      </c>
      <c r="B414" s="112" t="str">
        <f t="shared" si="14"/>
        <v/>
      </c>
      <c r="C414" s="112" t="str">
        <f>IF(D414="","",IF(D414="Gesamt","",VLOOKUP((WEEKDAY(D414,2)),Targets!$J$4:$K$10,2,0)))</f>
        <v/>
      </c>
    </row>
    <row r="415" spans="1:3" x14ac:dyDescent="0.2">
      <c r="A415" s="112" t="str">
        <f t="shared" si="13"/>
        <v/>
      </c>
      <c r="B415" s="112" t="str">
        <f t="shared" si="14"/>
        <v/>
      </c>
      <c r="C415" s="112" t="str">
        <f>IF(D415="","",IF(D415="Gesamt","",VLOOKUP((WEEKDAY(D415,2)),Targets!$J$4:$K$10,2,0)))</f>
        <v/>
      </c>
    </row>
    <row r="416" spans="1:3" x14ac:dyDescent="0.2">
      <c r="A416" s="112" t="str">
        <f t="shared" si="13"/>
        <v/>
      </c>
      <c r="B416" s="112" t="str">
        <f t="shared" si="14"/>
        <v/>
      </c>
      <c r="C416" s="112" t="str">
        <f>IF(D416="","",IF(D416="Gesamt","",VLOOKUP((WEEKDAY(D416,2)),Targets!$J$4:$K$10,2,0)))</f>
        <v/>
      </c>
    </row>
    <row r="417" spans="1:3" x14ac:dyDescent="0.2">
      <c r="A417" s="112" t="str">
        <f t="shared" si="13"/>
        <v/>
      </c>
      <c r="B417" s="112" t="str">
        <f t="shared" si="14"/>
        <v/>
      </c>
      <c r="C417" s="112" t="str">
        <f>IF(D417="","",IF(D417="Gesamt","",VLOOKUP((WEEKDAY(D417,2)),Targets!$J$4:$K$10,2,0)))</f>
        <v/>
      </c>
    </row>
    <row r="418" spans="1:3" x14ac:dyDescent="0.2">
      <c r="A418" s="112" t="str">
        <f t="shared" si="13"/>
        <v/>
      </c>
      <c r="B418" s="112" t="str">
        <f t="shared" si="14"/>
        <v/>
      </c>
      <c r="C418" s="112" t="str">
        <f>IF(D418="","",IF(D418="Gesamt","",VLOOKUP((WEEKDAY(D418,2)),Targets!$J$4:$K$10,2,0)))</f>
        <v/>
      </c>
    </row>
    <row r="419" spans="1:3" x14ac:dyDescent="0.2">
      <c r="A419" s="112" t="str">
        <f t="shared" si="13"/>
        <v/>
      </c>
      <c r="B419" s="112" t="str">
        <f t="shared" si="14"/>
        <v/>
      </c>
      <c r="C419" s="112" t="str">
        <f>IF(D419="","",IF(D419="Gesamt","",VLOOKUP((WEEKDAY(D419,2)),Targets!$J$4:$K$10,2,0)))</f>
        <v/>
      </c>
    </row>
    <row r="420" spans="1:3" x14ac:dyDescent="0.2">
      <c r="A420" s="112" t="str">
        <f t="shared" si="13"/>
        <v/>
      </c>
      <c r="B420" s="112" t="str">
        <f t="shared" si="14"/>
        <v/>
      </c>
      <c r="C420" s="112" t="str">
        <f>IF(D420="","",IF(D420="Gesamt","",VLOOKUP((WEEKDAY(D420,2)),Targets!$J$4:$K$10,2,0)))</f>
        <v/>
      </c>
    </row>
    <row r="421" spans="1:3" x14ac:dyDescent="0.2">
      <c r="A421" s="112" t="str">
        <f t="shared" si="13"/>
        <v/>
      </c>
      <c r="B421" s="112" t="str">
        <f t="shared" si="14"/>
        <v/>
      </c>
      <c r="C421" s="112" t="str">
        <f>IF(D421="","",IF(D421="Gesamt","",VLOOKUP((WEEKDAY(D421,2)),Targets!$J$4:$K$10,2,0)))</f>
        <v/>
      </c>
    </row>
    <row r="422" spans="1:3" x14ac:dyDescent="0.2">
      <c r="A422" s="112" t="str">
        <f t="shared" si="13"/>
        <v/>
      </c>
      <c r="B422" s="112" t="str">
        <f t="shared" si="14"/>
        <v/>
      </c>
      <c r="C422" s="112" t="str">
        <f>IF(D422="","",IF(D422="Gesamt","",VLOOKUP((WEEKDAY(D422,2)),Targets!$J$4:$K$10,2,0)))</f>
        <v/>
      </c>
    </row>
    <row r="423" spans="1:3" x14ac:dyDescent="0.2">
      <c r="A423" s="112" t="str">
        <f t="shared" si="13"/>
        <v/>
      </c>
      <c r="B423" s="112" t="str">
        <f t="shared" si="14"/>
        <v/>
      </c>
      <c r="C423" s="112" t="str">
        <f>IF(D423="","",IF(D423="Gesamt","",VLOOKUP((WEEKDAY(D423,2)),Targets!$J$4:$K$10,2,0)))</f>
        <v/>
      </c>
    </row>
    <row r="424" spans="1:3" x14ac:dyDescent="0.2">
      <c r="A424" s="112" t="str">
        <f t="shared" si="13"/>
        <v/>
      </c>
      <c r="B424" s="112" t="str">
        <f t="shared" si="14"/>
        <v/>
      </c>
      <c r="C424" s="112" t="str">
        <f>IF(D424="","",IF(D424="Gesamt","",VLOOKUP((WEEKDAY(D424,2)),Targets!$J$4:$K$10,2,0)))</f>
        <v/>
      </c>
    </row>
    <row r="425" spans="1:3" x14ac:dyDescent="0.2">
      <c r="A425" s="112" t="str">
        <f t="shared" si="13"/>
        <v/>
      </c>
      <c r="B425" s="112" t="str">
        <f t="shared" si="14"/>
        <v/>
      </c>
      <c r="C425" s="112" t="str">
        <f>IF(D425="","",IF(D425="Gesamt","",VLOOKUP((WEEKDAY(D425,2)),Targets!$J$4:$K$10,2,0)))</f>
        <v/>
      </c>
    </row>
    <row r="426" spans="1:3" x14ac:dyDescent="0.2">
      <c r="A426" s="112" t="str">
        <f t="shared" si="13"/>
        <v/>
      </c>
      <c r="B426" s="112" t="str">
        <f t="shared" si="14"/>
        <v/>
      </c>
      <c r="C426" s="112" t="str">
        <f>IF(D426="","",IF(D426="Gesamt","",VLOOKUP((WEEKDAY(D426,2)),Targets!$J$4:$K$10,2,0)))</f>
        <v/>
      </c>
    </row>
    <row r="427" spans="1:3" x14ac:dyDescent="0.2">
      <c r="A427" s="112" t="str">
        <f t="shared" si="13"/>
        <v/>
      </c>
      <c r="B427" s="112" t="str">
        <f t="shared" si="14"/>
        <v/>
      </c>
      <c r="C427" s="112" t="str">
        <f>IF(D427="","",IF(D427="Gesamt","",VLOOKUP((WEEKDAY(D427,2)),Targets!$J$4:$K$10,2,0)))</f>
        <v/>
      </c>
    </row>
    <row r="428" spans="1:3" x14ac:dyDescent="0.2">
      <c r="A428" s="112" t="str">
        <f t="shared" si="13"/>
        <v/>
      </c>
      <c r="B428" s="112" t="str">
        <f t="shared" si="14"/>
        <v/>
      </c>
      <c r="C428" s="112" t="str">
        <f>IF(D428="","",IF(D428="Gesamt","",VLOOKUP((WEEKDAY(D428,2)),Targets!$J$4:$K$10,2,0)))</f>
        <v/>
      </c>
    </row>
    <row r="429" spans="1:3" x14ac:dyDescent="0.2">
      <c r="A429" s="112" t="str">
        <f t="shared" si="13"/>
        <v/>
      </c>
      <c r="B429" s="112" t="str">
        <f t="shared" si="14"/>
        <v/>
      </c>
      <c r="C429" s="112" t="str">
        <f>IF(D429="","",IF(D429="Gesamt","",VLOOKUP((WEEKDAY(D429,2)),Targets!$J$4:$K$10,2,0)))</f>
        <v/>
      </c>
    </row>
    <row r="430" spans="1:3" x14ac:dyDescent="0.2">
      <c r="A430" s="112" t="str">
        <f t="shared" si="13"/>
        <v/>
      </c>
      <c r="B430" s="112" t="str">
        <f t="shared" si="14"/>
        <v/>
      </c>
      <c r="C430" s="112" t="str">
        <f>IF(D430="","",IF(D430="Gesamt","",VLOOKUP((WEEKDAY(D430,2)),Targets!$J$4:$K$10,2,0)))</f>
        <v/>
      </c>
    </row>
    <row r="431" spans="1:3" x14ac:dyDescent="0.2">
      <c r="A431" s="112" t="str">
        <f t="shared" si="13"/>
        <v/>
      </c>
      <c r="B431" s="112" t="str">
        <f t="shared" si="14"/>
        <v/>
      </c>
      <c r="C431" s="112" t="str">
        <f>IF(D431="","",IF(D431="Gesamt","",VLOOKUP((WEEKDAY(D431,2)),Targets!$J$4:$K$10,2,0)))</f>
        <v/>
      </c>
    </row>
    <row r="432" spans="1:3" x14ac:dyDescent="0.2">
      <c r="A432" s="112" t="str">
        <f t="shared" si="13"/>
        <v/>
      </c>
      <c r="B432" s="112" t="str">
        <f t="shared" si="14"/>
        <v/>
      </c>
      <c r="C432" s="112" t="str">
        <f>IF(D432="","",IF(D432="Gesamt","",VLOOKUP((WEEKDAY(D432,2)),Targets!$J$4:$K$10,2,0)))</f>
        <v/>
      </c>
    </row>
    <row r="433" spans="1:3" x14ac:dyDescent="0.2">
      <c r="A433" s="112" t="str">
        <f t="shared" si="13"/>
        <v/>
      </c>
      <c r="B433" s="112" t="str">
        <f t="shared" si="14"/>
        <v/>
      </c>
      <c r="C433" s="112" t="str">
        <f>IF(D433="","",IF(D433="Gesamt","",VLOOKUP((WEEKDAY(D433,2)),Targets!$J$4:$K$10,2,0)))</f>
        <v/>
      </c>
    </row>
    <row r="434" spans="1:3" x14ac:dyDescent="0.2">
      <c r="A434" s="112" t="str">
        <f t="shared" si="13"/>
        <v/>
      </c>
      <c r="B434" s="112" t="str">
        <f t="shared" si="14"/>
        <v/>
      </c>
      <c r="C434" s="112" t="str">
        <f>IF(D434="","",IF(D434="Gesamt","",VLOOKUP((WEEKDAY(D434,2)),Targets!$J$4:$K$10,2,0)))</f>
        <v/>
      </c>
    </row>
    <row r="435" spans="1:3" x14ac:dyDescent="0.2">
      <c r="A435" s="112" t="str">
        <f t="shared" ref="A435:A498" si="15">IF(D435="","",IF(D435="Gesamt","",MONTH(D435)))</f>
        <v/>
      </c>
      <c r="B435" s="112" t="str">
        <f t="shared" ref="B435:B498" si="16">IF(D435="","",IF(D435="Gesamt","",WEEKNUM(D435,21)))</f>
        <v/>
      </c>
      <c r="C435" s="112" t="str">
        <f>IF(D435="","",IF(D435="Gesamt","",VLOOKUP((WEEKDAY(D435,2)),Targets!$J$4:$K$10,2,0)))</f>
        <v/>
      </c>
    </row>
    <row r="436" spans="1:3" x14ac:dyDescent="0.2">
      <c r="A436" s="112" t="str">
        <f t="shared" si="15"/>
        <v/>
      </c>
      <c r="B436" s="112" t="str">
        <f t="shared" si="16"/>
        <v/>
      </c>
      <c r="C436" s="112" t="str">
        <f>IF(D436="","",IF(D436="Gesamt","",VLOOKUP((WEEKDAY(D436,2)),Targets!$J$4:$K$10,2,0)))</f>
        <v/>
      </c>
    </row>
    <row r="437" spans="1:3" x14ac:dyDescent="0.2">
      <c r="A437" s="112" t="str">
        <f t="shared" si="15"/>
        <v/>
      </c>
      <c r="B437" s="112" t="str">
        <f t="shared" si="16"/>
        <v/>
      </c>
      <c r="C437" s="112" t="str">
        <f>IF(D437="","",IF(D437="Gesamt","",VLOOKUP((WEEKDAY(D437,2)),Targets!$J$4:$K$10,2,0)))</f>
        <v/>
      </c>
    </row>
    <row r="438" spans="1:3" x14ac:dyDescent="0.2">
      <c r="A438" s="112" t="str">
        <f t="shared" si="15"/>
        <v/>
      </c>
      <c r="B438" s="112" t="str">
        <f t="shared" si="16"/>
        <v/>
      </c>
      <c r="C438" s="112" t="str">
        <f>IF(D438="","",IF(D438="Gesamt","",VLOOKUP((WEEKDAY(D438,2)),Targets!$J$4:$K$10,2,0)))</f>
        <v/>
      </c>
    </row>
    <row r="439" spans="1:3" x14ac:dyDescent="0.2">
      <c r="A439" s="112" t="str">
        <f t="shared" si="15"/>
        <v/>
      </c>
      <c r="B439" s="112" t="str">
        <f t="shared" si="16"/>
        <v/>
      </c>
      <c r="C439" s="112" t="str">
        <f>IF(D439="","",IF(D439="Gesamt","",VLOOKUP((WEEKDAY(D439,2)),Targets!$J$4:$K$10,2,0)))</f>
        <v/>
      </c>
    </row>
    <row r="440" spans="1:3" x14ac:dyDescent="0.2">
      <c r="A440" s="112" t="str">
        <f t="shared" si="15"/>
        <v/>
      </c>
      <c r="B440" s="112" t="str">
        <f t="shared" si="16"/>
        <v/>
      </c>
      <c r="C440" s="112" t="str">
        <f>IF(D440="","",IF(D440="Gesamt","",VLOOKUP((WEEKDAY(D440,2)),Targets!$J$4:$K$10,2,0)))</f>
        <v/>
      </c>
    </row>
    <row r="441" spans="1:3" x14ac:dyDescent="0.2">
      <c r="A441" s="112" t="str">
        <f t="shared" si="15"/>
        <v/>
      </c>
      <c r="B441" s="112" t="str">
        <f t="shared" si="16"/>
        <v/>
      </c>
      <c r="C441" s="112" t="str">
        <f>IF(D441="","",IF(D441="Gesamt","",VLOOKUP((WEEKDAY(D441,2)),Targets!$J$4:$K$10,2,0)))</f>
        <v/>
      </c>
    </row>
    <row r="442" spans="1:3" x14ac:dyDescent="0.2">
      <c r="A442" s="112" t="str">
        <f t="shared" si="15"/>
        <v/>
      </c>
      <c r="B442" s="112" t="str">
        <f t="shared" si="16"/>
        <v/>
      </c>
      <c r="C442" s="112" t="str">
        <f>IF(D442="","",IF(D442="Gesamt","",VLOOKUP((WEEKDAY(D442,2)),Targets!$J$4:$K$10,2,0)))</f>
        <v/>
      </c>
    </row>
    <row r="443" spans="1:3" x14ac:dyDescent="0.2">
      <c r="A443" s="112" t="str">
        <f t="shared" si="15"/>
        <v/>
      </c>
      <c r="B443" s="112" t="str">
        <f t="shared" si="16"/>
        <v/>
      </c>
      <c r="C443" s="112" t="str">
        <f>IF(D443="","",IF(D443="Gesamt","",VLOOKUP((WEEKDAY(D443,2)),Targets!$J$4:$K$10,2,0)))</f>
        <v/>
      </c>
    </row>
    <row r="444" spans="1:3" x14ac:dyDescent="0.2">
      <c r="A444" s="112" t="str">
        <f t="shared" si="15"/>
        <v/>
      </c>
      <c r="B444" s="112" t="str">
        <f t="shared" si="16"/>
        <v/>
      </c>
      <c r="C444" s="112" t="str">
        <f>IF(D444="","",IF(D444="Gesamt","",VLOOKUP((WEEKDAY(D444,2)),Targets!$J$4:$K$10,2,0)))</f>
        <v/>
      </c>
    </row>
    <row r="445" spans="1:3" x14ac:dyDescent="0.2">
      <c r="A445" s="112" t="str">
        <f t="shared" si="15"/>
        <v/>
      </c>
      <c r="B445" s="112" t="str">
        <f t="shared" si="16"/>
        <v/>
      </c>
      <c r="C445" s="112" t="str">
        <f>IF(D445="","",IF(D445="Gesamt","",VLOOKUP((WEEKDAY(D445,2)),Targets!$J$4:$K$10,2,0)))</f>
        <v/>
      </c>
    </row>
    <row r="446" spans="1:3" x14ac:dyDescent="0.2">
      <c r="A446" s="112" t="str">
        <f t="shared" si="15"/>
        <v/>
      </c>
      <c r="B446" s="112" t="str">
        <f t="shared" si="16"/>
        <v/>
      </c>
      <c r="C446" s="112" t="str">
        <f>IF(D446="","",IF(D446="Gesamt","",VLOOKUP((WEEKDAY(D446,2)),Targets!$J$4:$K$10,2,0)))</f>
        <v/>
      </c>
    </row>
    <row r="447" spans="1:3" x14ac:dyDescent="0.2">
      <c r="A447" s="112" t="str">
        <f t="shared" si="15"/>
        <v/>
      </c>
      <c r="B447" s="112" t="str">
        <f t="shared" si="16"/>
        <v/>
      </c>
      <c r="C447" s="112" t="str">
        <f>IF(D447="","",IF(D447="Gesamt","",VLOOKUP((WEEKDAY(D447,2)),Targets!$J$4:$K$10,2,0)))</f>
        <v/>
      </c>
    </row>
    <row r="448" spans="1:3" x14ac:dyDescent="0.2">
      <c r="A448" s="112" t="str">
        <f t="shared" si="15"/>
        <v/>
      </c>
      <c r="B448" s="112" t="str">
        <f t="shared" si="16"/>
        <v/>
      </c>
      <c r="C448" s="112" t="str">
        <f>IF(D448="","",IF(D448="Gesamt","",VLOOKUP((WEEKDAY(D448,2)),Targets!$J$4:$K$10,2,0)))</f>
        <v/>
      </c>
    </row>
    <row r="449" spans="1:3" x14ac:dyDescent="0.2">
      <c r="A449" s="112" t="str">
        <f t="shared" si="15"/>
        <v/>
      </c>
      <c r="B449" s="112" t="str">
        <f t="shared" si="16"/>
        <v/>
      </c>
      <c r="C449" s="112" t="str">
        <f>IF(D449="","",IF(D449="Gesamt","",VLOOKUP((WEEKDAY(D449,2)),Targets!$J$4:$K$10,2,0)))</f>
        <v/>
      </c>
    </row>
    <row r="450" spans="1:3" x14ac:dyDescent="0.2">
      <c r="A450" s="112" t="str">
        <f t="shared" si="15"/>
        <v/>
      </c>
      <c r="B450" s="112" t="str">
        <f t="shared" si="16"/>
        <v/>
      </c>
      <c r="C450" s="112" t="str">
        <f>IF(D450="","",IF(D450="Gesamt","",VLOOKUP((WEEKDAY(D450,2)),Targets!$J$4:$K$10,2,0)))</f>
        <v/>
      </c>
    </row>
    <row r="451" spans="1:3" x14ac:dyDescent="0.2">
      <c r="A451" s="112" t="str">
        <f t="shared" si="15"/>
        <v/>
      </c>
      <c r="B451" s="112" t="str">
        <f t="shared" si="16"/>
        <v/>
      </c>
      <c r="C451" s="112" t="str">
        <f>IF(D451="","",IF(D451="Gesamt","",VLOOKUP((WEEKDAY(D451,2)),Targets!$J$4:$K$10,2,0)))</f>
        <v/>
      </c>
    </row>
    <row r="452" spans="1:3" x14ac:dyDescent="0.2">
      <c r="A452" s="112" t="str">
        <f t="shared" si="15"/>
        <v/>
      </c>
      <c r="B452" s="112" t="str">
        <f t="shared" si="16"/>
        <v/>
      </c>
      <c r="C452" s="112" t="str">
        <f>IF(D452="","",IF(D452="Gesamt","",VLOOKUP((WEEKDAY(D452,2)),Targets!$J$4:$K$10,2,0)))</f>
        <v/>
      </c>
    </row>
    <row r="453" spans="1:3" x14ac:dyDescent="0.2">
      <c r="A453" s="112" t="str">
        <f t="shared" si="15"/>
        <v/>
      </c>
      <c r="B453" s="112" t="str">
        <f t="shared" si="16"/>
        <v/>
      </c>
      <c r="C453" s="112" t="str">
        <f>IF(D453="","",IF(D453="Gesamt","",VLOOKUP((WEEKDAY(D453,2)),Targets!$J$4:$K$10,2,0)))</f>
        <v/>
      </c>
    </row>
    <row r="454" spans="1:3" x14ac:dyDescent="0.2">
      <c r="A454" s="112" t="str">
        <f t="shared" si="15"/>
        <v/>
      </c>
      <c r="B454" s="112" t="str">
        <f t="shared" si="16"/>
        <v/>
      </c>
      <c r="C454" s="112" t="str">
        <f>IF(D454="","",IF(D454="Gesamt","",VLOOKUP((WEEKDAY(D454,2)),Targets!$J$4:$K$10,2,0)))</f>
        <v/>
      </c>
    </row>
    <row r="455" spans="1:3" x14ac:dyDescent="0.2">
      <c r="A455" s="112" t="str">
        <f t="shared" si="15"/>
        <v/>
      </c>
      <c r="B455" s="112" t="str">
        <f t="shared" si="16"/>
        <v/>
      </c>
      <c r="C455" s="112" t="str">
        <f>IF(D455="","",IF(D455="Gesamt","",VLOOKUP((WEEKDAY(D455,2)),Targets!$J$4:$K$10,2,0)))</f>
        <v/>
      </c>
    </row>
    <row r="456" spans="1:3" x14ac:dyDescent="0.2">
      <c r="A456" s="112" t="str">
        <f t="shared" si="15"/>
        <v/>
      </c>
      <c r="B456" s="112" t="str">
        <f t="shared" si="16"/>
        <v/>
      </c>
      <c r="C456" s="112" t="str">
        <f>IF(D456="","",IF(D456="Gesamt","",VLOOKUP((WEEKDAY(D456,2)),Targets!$J$4:$K$10,2,0)))</f>
        <v/>
      </c>
    </row>
    <row r="457" spans="1:3" x14ac:dyDescent="0.2">
      <c r="A457" s="112" t="str">
        <f t="shared" si="15"/>
        <v/>
      </c>
      <c r="B457" s="112" t="str">
        <f t="shared" si="16"/>
        <v/>
      </c>
      <c r="C457" s="112" t="str">
        <f>IF(D457="","",IF(D457="Gesamt","",VLOOKUP((WEEKDAY(D457,2)),Targets!$J$4:$K$10,2,0)))</f>
        <v/>
      </c>
    </row>
    <row r="458" spans="1:3" x14ac:dyDescent="0.2">
      <c r="A458" s="112" t="str">
        <f t="shared" si="15"/>
        <v/>
      </c>
      <c r="B458" s="112" t="str">
        <f t="shared" si="16"/>
        <v/>
      </c>
      <c r="C458" s="112" t="str">
        <f>IF(D458="","",IF(D458="Gesamt","",VLOOKUP((WEEKDAY(D458,2)),Targets!$J$4:$K$10,2,0)))</f>
        <v/>
      </c>
    </row>
    <row r="459" spans="1:3" x14ac:dyDescent="0.2">
      <c r="A459" s="112" t="str">
        <f t="shared" si="15"/>
        <v/>
      </c>
      <c r="B459" s="112" t="str">
        <f t="shared" si="16"/>
        <v/>
      </c>
      <c r="C459" s="112" t="str">
        <f>IF(D459="","",IF(D459="Gesamt","",VLOOKUP((WEEKDAY(D459,2)),Targets!$J$4:$K$10,2,0)))</f>
        <v/>
      </c>
    </row>
    <row r="460" spans="1:3" x14ac:dyDescent="0.2">
      <c r="A460" s="112" t="str">
        <f t="shared" si="15"/>
        <v/>
      </c>
      <c r="B460" s="112" t="str">
        <f t="shared" si="16"/>
        <v/>
      </c>
      <c r="C460" s="112" t="str">
        <f>IF(D460="","",IF(D460="Gesamt","",VLOOKUP((WEEKDAY(D460,2)),Targets!$J$4:$K$10,2,0)))</f>
        <v/>
      </c>
    </row>
    <row r="461" spans="1:3" x14ac:dyDescent="0.2">
      <c r="A461" s="112" t="str">
        <f t="shared" si="15"/>
        <v/>
      </c>
      <c r="B461" s="112" t="str">
        <f t="shared" si="16"/>
        <v/>
      </c>
      <c r="C461" s="112" t="str">
        <f>IF(D461="","",IF(D461="Gesamt","",VLOOKUP((WEEKDAY(D461,2)),Targets!$J$4:$K$10,2,0)))</f>
        <v/>
      </c>
    </row>
    <row r="462" spans="1:3" x14ac:dyDescent="0.2">
      <c r="A462" s="112" t="str">
        <f t="shared" si="15"/>
        <v/>
      </c>
      <c r="B462" s="112" t="str">
        <f t="shared" si="16"/>
        <v/>
      </c>
      <c r="C462" s="112" t="str">
        <f>IF(D462="","",IF(D462="Gesamt","",VLOOKUP((WEEKDAY(D462,2)),Targets!$J$4:$K$10,2,0)))</f>
        <v/>
      </c>
    </row>
    <row r="463" spans="1:3" x14ac:dyDescent="0.2">
      <c r="A463" s="112" t="str">
        <f t="shared" si="15"/>
        <v/>
      </c>
      <c r="B463" s="112" t="str">
        <f t="shared" si="16"/>
        <v/>
      </c>
      <c r="C463" s="112" t="str">
        <f>IF(D463="","",IF(D463="Gesamt","",VLOOKUP((WEEKDAY(D463,2)),Targets!$J$4:$K$10,2,0)))</f>
        <v/>
      </c>
    </row>
    <row r="464" spans="1:3" x14ac:dyDescent="0.2">
      <c r="A464" s="112" t="str">
        <f t="shared" si="15"/>
        <v/>
      </c>
      <c r="B464" s="112" t="str">
        <f t="shared" si="16"/>
        <v/>
      </c>
      <c r="C464" s="112" t="str">
        <f>IF(D464="","",IF(D464="Gesamt","",VLOOKUP((WEEKDAY(D464,2)),Targets!$J$4:$K$10,2,0)))</f>
        <v/>
      </c>
    </row>
    <row r="465" spans="1:3" x14ac:dyDescent="0.2">
      <c r="A465" s="112" t="str">
        <f t="shared" si="15"/>
        <v/>
      </c>
      <c r="B465" s="112" t="str">
        <f t="shared" si="16"/>
        <v/>
      </c>
      <c r="C465" s="112" t="str">
        <f>IF(D465="","",IF(D465="Gesamt","",VLOOKUP((WEEKDAY(D465,2)),Targets!$J$4:$K$10,2,0)))</f>
        <v/>
      </c>
    </row>
    <row r="466" spans="1:3" x14ac:dyDescent="0.2">
      <c r="A466" s="112" t="str">
        <f t="shared" si="15"/>
        <v/>
      </c>
      <c r="B466" s="112" t="str">
        <f t="shared" si="16"/>
        <v/>
      </c>
      <c r="C466" s="112" t="str">
        <f>IF(D466="","",IF(D466="Gesamt","",VLOOKUP((WEEKDAY(D466,2)),Targets!$J$4:$K$10,2,0)))</f>
        <v/>
      </c>
    </row>
    <row r="467" spans="1:3" x14ac:dyDescent="0.2">
      <c r="A467" s="112" t="str">
        <f t="shared" si="15"/>
        <v/>
      </c>
      <c r="B467" s="112" t="str">
        <f t="shared" si="16"/>
        <v/>
      </c>
      <c r="C467" s="112" t="str">
        <f>IF(D467="","",IF(D467="Gesamt","",VLOOKUP((WEEKDAY(D467,2)),Targets!$J$4:$K$10,2,0)))</f>
        <v/>
      </c>
    </row>
    <row r="468" spans="1:3" x14ac:dyDescent="0.2">
      <c r="A468" s="112" t="str">
        <f t="shared" si="15"/>
        <v/>
      </c>
      <c r="B468" s="112" t="str">
        <f t="shared" si="16"/>
        <v/>
      </c>
      <c r="C468" s="112" t="str">
        <f>IF(D468="","",IF(D468="Gesamt","",VLOOKUP((WEEKDAY(D468,2)),Targets!$J$4:$K$10,2,0)))</f>
        <v/>
      </c>
    </row>
    <row r="469" spans="1:3" x14ac:dyDescent="0.2">
      <c r="A469" s="112" t="str">
        <f t="shared" si="15"/>
        <v/>
      </c>
      <c r="B469" s="112" t="str">
        <f t="shared" si="16"/>
        <v/>
      </c>
      <c r="C469" s="112" t="str">
        <f>IF(D469="","",IF(D469="Gesamt","",VLOOKUP((WEEKDAY(D469,2)),Targets!$J$4:$K$10,2,0)))</f>
        <v/>
      </c>
    </row>
    <row r="470" spans="1:3" x14ac:dyDescent="0.2">
      <c r="A470" s="112" t="str">
        <f t="shared" si="15"/>
        <v/>
      </c>
      <c r="B470" s="112" t="str">
        <f t="shared" si="16"/>
        <v/>
      </c>
      <c r="C470" s="112" t="str">
        <f>IF(D470="","",IF(D470="Gesamt","",VLOOKUP((WEEKDAY(D470,2)),Targets!$J$4:$K$10,2,0)))</f>
        <v/>
      </c>
    </row>
    <row r="471" spans="1:3" x14ac:dyDescent="0.2">
      <c r="A471" s="112" t="str">
        <f t="shared" si="15"/>
        <v/>
      </c>
      <c r="B471" s="112" t="str">
        <f t="shared" si="16"/>
        <v/>
      </c>
      <c r="C471" s="112" t="str">
        <f>IF(D471="","",IF(D471="Gesamt","",VLOOKUP((WEEKDAY(D471,2)),Targets!$J$4:$K$10,2,0)))</f>
        <v/>
      </c>
    </row>
    <row r="472" spans="1:3" x14ac:dyDescent="0.2">
      <c r="A472" s="112" t="str">
        <f t="shared" si="15"/>
        <v/>
      </c>
      <c r="B472" s="112" t="str">
        <f t="shared" si="16"/>
        <v/>
      </c>
      <c r="C472" s="112" t="str">
        <f>IF(D472="","",IF(D472="Gesamt","",VLOOKUP((WEEKDAY(D472,2)),Targets!$J$4:$K$10,2,0)))</f>
        <v/>
      </c>
    </row>
    <row r="473" spans="1:3" x14ac:dyDescent="0.2">
      <c r="A473" s="112" t="str">
        <f t="shared" si="15"/>
        <v/>
      </c>
      <c r="B473" s="112" t="str">
        <f t="shared" si="16"/>
        <v/>
      </c>
      <c r="C473" s="112" t="str">
        <f>IF(D473="","",IF(D473="Gesamt","",VLOOKUP((WEEKDAY(D473,2)),Targets!$J$4:$K$10,2,0)))</f>
        <v/>
      </c>
    </row>
    <row r="474" spans="1:3" x14ac:dyDescent="0.2">
      <c r="A474" s="112" t="str">
        <f t="shared" si="15"/>
        <v/>
      </c>
      <c r="B474" s="112" t="str">
        <f t="shared" si="16"/>
        <v/>
      </c>
      <c r="C474" s="112" t="str">
        <f>IF(D474="","",IF(D474="Gesamt","",VLOOKUP((WEEKDAY(D474,2)),Targets!$J$4:$K$10,2,0)))</f>
        <v/>
      </c>
    </row>
    <row r="475" spans="1:3" x14ac:dyDescent="0.2">
      <c r="A475" s="112" t="str">
        <f t="shared" si="15"/>
        <v/>
      </c>
      <c r="B475" s="112" t="str">
        <f t="shared" si="16"/>
        <v/>
      </c>
      <c r="C475" s="112" t="str">
        <f>IF(D475="","",IF(D475="Gesamt","",VLOOKUP((WEEKDAY(D475,2)),Targets!$J$4:$K$10,2,0)))</f>
        <v/>
      </c>
    </row>
    <row r="476" spans="1:3" x14ac:dyDescent="0.2">
      <c r="A476" s="112" t="str">
        <f t="shared" si="15"/>
        <v/>
      </c>
      <c r="B476" s="112" t="str">
        <f t="shared" si="16"/>
        <v/>
      </c>
      <c r="C476" s="112" t="str">
        <f>IF(D476="","",IF(D476="Gesamt","",VLOOKUP((WEEKDAY(D476,2)),Targets!$J$4:$K$10,2,0)))</f>
        <v/>
      </c>
    </row>
    <row r="477" spans="1:3" x14ac:dyDescent="0.2">
      <c r="A477" s="112" t="str">
        <f t="shared" si="15"/>
        <v/>
      </c>
      <c r="B477" s="112" t="str">
        <f t="shared" si="16"/>
        <v/>
      </c>
      <c r="C477" s="112" t="str">
        <f>IF(D477="","",IF(D477="Gesamt","",VLOOKUP((WEEKDAY(D477,2)),Targets!$J$4:$K$10,2,0)))</f>
        <v/>
      </c>
    </row>
    <row r="478" spans="1:3" x14ac:dyDescent="0.2">
      <c r="A478" s="112" t="str">
        <f t="shared" si="15"/>
        <v/>
      </c>
      <c r="B478" s="112" t="str">
        <f t="shared" si="16"/>
        <v/>
      </c>
      <c r="C478" s="112" t="str">
        <f>IF(D478="","",IF(D478="Gesamt","",VLOOKUP((WEEKDAY(D478,2)),Targets!$J$4:$K$10,2,0)))</f>
        <v/>
      </c>
    </row>
    <row r="479" spans="1:3" x14ac:dyDescent="0.2">
      <c r="A479" s="112" t="str">
        <f t="shared" si="15"/>
        <v/>
      </c>
      <c r="B479" s="112" t="str">
        <f t="shared" si="16"/>
        <v/>
      </c>
      <c r="C479" s="112" t="str">
        <f>IF(D479="","",IF(D479="Gesamt","",VLOOKUP((WEEKDAY(D479,2)),Targets!$J$4:$K$10,2,0)))</f>
        <v/>
      </c>
    </row>
    <row r="480" spans="1:3" x14ac:dyDescent="0.2">
      <c r="A480" s="112" t="str">
        <f t="shared" si="15"/>
        <v/>
      </c>
      <c r="B480" s="112" t="str">
        <f t="shared" si="16"/>
        <v/>
      </c>
      <c r="C480" s="112" t="str">
        <f>IF(D480="","",IF(D480="Gesamt","",VLOOKUP((WEEKDAY(D480,2)),Targets!$J$4:$K$10,2,0)))</f>
        <v/>
      </c>
    </row>
    <row r="481" spans="1:3" x14ac:dyDescent="0.2">
      <c r="A481" s="112" t="str">
        <f t="shared" si="15"/>
        <v/>
      </c>
      <c r="B481" s="112" t="str">
        <f t="shared" si="16"/>
        <v/>
      </c>
      <c r="C481" s="112" t="str">
        <f>IF(D481="","",IF(D481="Gesamt","",VLOOKUP((WEEKDAY(D481,2)),Targets!$J$4:$K$10,2,0)))</f>
        <v/>
      </c>
    </row>
    <row r="482" spans="1:3" x14ac:dyDescent="0.2">
      <c r="A482" s="112" t="str">
        <f t="shared" si="15"/>
        <v/>
      </c>
      <c r="B482" s="112" t="str">
        <f t="shared" si="16"/>
        <v/>
      </c>
      <c r="C482" s="112" t="str">
        <f>IF(D482="","",IF(D482="Gesamt","",VLOOKUP((WEEKDAY(D482,2)),Targets!$J$4:$K$10,2,0)))</f>
        <v/>
      </c>
    </row>
    <row r="483" spans="1:3" x14ac:dyDescent="0.2">
      <c r="A483" s="112" t="str">
        <f t="shared" si="15"/>
        <v/>
      </c>
      <c r="B483" s="112" t="str">
        <f t="shared" si="16"/>
        <v/>
      </c>
      <c r="C483" s="112" t="str">
        <f>IF(D483="","",IF(D483="Gesamt","",VLOOKUP((WEEKDAY(D483,2)),Targets!$J$4:$K$10,2,0)))</f>
        <v/>
      </c>
    </row>
    <row r="484" spans="1:3" x14ac:dyDescent="0.2">
      <c r="A484" s="112" t="str">
        <f t="shared" si="15"/>
        <v/>
      </c>
      <c r="B484" s="112" t="str">
        <f t="shared" si="16"/>
        <v/>
      </c>
      <c r="C484" s="112" t="str">
        <f>IF(D484="","",IF(D484="Gesamt","",VLOOKUP((WEEKDAY(D484,2)),Targets!$J$4:$K$10,2,0)))</f>
        <v/>
      </c>
    </row>
    <row r="485" spans="1:3" x14ac:dyDescent="0.2">
      <c r="A485" s="112" t="str">
        <f t="shared" si="15"/>
        <v/>
      </c>
      <c r="B485" s="112" t="str">
        <f t="shared" si="16"/>
        <v/>
      </c>
      <c r="C485" s="112" t="str">
        <f>IF(D485="","",IF(D485="Gesamt","",VLOOKUP((WEEKDAY(D485,2)),Targets!$J$4:$K$10,2,0)))</f>
        <v/>
      </c>
    </row>
    <row r="486" spans="1:3" x14ac:dyDescent="0.2">
      <c r="A486" s="112" t="str">
        <f t="shared" si="15"/>
        <v/>
      </c>
      <c r="B486" s="112" t="str">
        <f t="shared" si="16"/>
        <v/>
      </c>
      <c r="C486" s="112" t="str">
        <f>IF(D486="","",IF(D486="Gesamt","",VLOOKUP((WEEKDAY(D486,2)),Targets!$J$4:$K$10,2,0)))</f>
        <v/>
      </c>
    </row>
    <row r="487" spans="1:3" x14ac:dyDescent="0.2">
      <c r="A487" s="112" t="str">
        <f t="shared" si="15"/>
        <v/>
      </c>
      <c r="B487" s="112" t="str">
        <f t="shared" si="16"/>
        <v/>
      </c>
      <c r="C487" s="112" t="str">
        <f>IF(D487="","",IF(D487="Gesamt","",VLOOKUP((WEEKDAY(D487,2)),Targets!$J$4:$K$10,2,0)))</f>
        <v/>
      </c>
    </row>
    <row r="488" spans="1:3" x14ac:dyDescent="0.2">
      <c r="A488" s="112" t="str">
        <f t="shared" si="15"/>
        <v/>
      </c>
      <c r="B488" s="112" t="str">
        <f t="shared" si="16"/>
        <v/>
      </c>
      <c r="C488" s="112" t="str">
        <f>IF(D488="","",IF(D488="Gesamt","",VLOOKUP((WEEKDAY(D488,2)),Targets!$J$4:$K$10,2,0)))</f>
        <v/>
      </c>
    </row>
    <row r="489" spans="1:3" x14ac:dyDescent="0.2">
      <c r="A489" s="112" t="str">
        <f t="shared" si="15"/>
        <v/>
      </c>
      <c r="B489" s="112" t="str">
        <f t="shared" si="16"/>
        <v/>
      </c>
      <c r="C489" s="112" t="str">
        <f>IF(D489="","",IF(D489="Gesamt","",VLOOKUP((WEEKDAY(D489,2)),Targets!$J$4:$K$10,2,0)))</f>
        <v/>
      </c>
    </row>
    <row r="490" spans="1:3" x14ac:dyDescent="0.2">
      <c r="A490" s="112" t="str">
        <f t="shared" si="15"/>
        <v/>
      </c>
      <c r="B490" s="112" t="str">
        <f t="shared" si="16"/>
        <v/>
      </c>
      <c r="C490" s="112" t="str">
        <f>IF(D490="","",IF(D490="Gesamt","",VLOOKUP((WEEKDAY(D490,2)),Targets!$J$4:$K$10,2,0)))</f>
        <v/>
      </c>
    </row>
    <row r="491" spans="1:3" x14ac:dyDescent="0.2">
      <c r="A491" s="112" t="str">
        <f t="shared" si="15"/>
        <v/>
      </c>
      <c r="B491" s="112" t="str">
        <f t="shared" si="16"/>
        <v/>
      </c>
      <c r="C491" s="112" t="str">
        <f>IF(D491="","",IF(D491="Gesamt","",VLOOKUP((WEEKDAY(D491,2)),Targets!$J$4:$K$10,2,0)))</f>
        <v/>
      </c>
    </row>
    <row r="492" spans="1:3" x14ac:dyDescent="0.2">
      <c r="A492" s="112" t="str">
        <f t="shared" si="15"/>
        <v/>
      </c>
      <c r="B492" s="112" t="str">
        <f t="shared" si="16"/>
        <v/>
      </c>
      <c r="C492" s="112" t="str">
        <f>IF(D492="","",IF(D492="Gesamt","",VLOOKUP((WEEKDAY(D492,2)),Targets!$J$4:$K$10,2,0)))</f>
        <v/>
      </c>
    </row>
    <row r="493" spans="1:3" x14ac:dyDescent="0.2">
      <c r="A493" s="112" t="str">
        <f t="shared" si="15"/>
        <v/>
      </c>
      <c r="B493" s="112" t="str">
        <f t="shared" si="16"/>
        <v/>
      </c>
      <c r="C493" s="112" t="str">
        <f>IF(D493="","",IF(D493="Gesamt","",VLOOKUP((WEEKDAY(D493,2)),Targets!$J$4:$K$10,2,0)))</f>
        <v/>
      </c>
    </row>
    <row r="494" spans="1:3" x14ac:dyDescent="0.2">
      <c r="A494" s="112" t="str">
        <f t="shared" si="15"/>
        <v/>
      </c>
      <c r="B494" s="112" t="str">
        <f t="shared" si="16"/>
        <v/>
      </c>
      <c r="C494" s="112" t="str">
        <f>IF(D494="","",IF(D494="Gesamt","",VLOOKUP((WEEKDAY(D494,2)),Targets!$J$4:$K$10,2,0)))</f>
        <v/>
      </c>
    </row>
    <row r="495" spans="1:3" x14ac:dyDescent="0.2">
      <c r="A495" s="112" t="str">
        <f t="shared" si="15"/>
        <v/>
      </c>
      <c r="B495" s="112" t="str">
        <f t="shared" si="16"/>
        <v/>
      </c>
      <c r="C495" s="112" t="str">
        <f>IF(D495="","",IF(D495="Gesamt","",VLOOKUP((WEEKDAY(D495,2)),Targets!$J$4:$K$10,2,0)))</f>
        <v/>
      </c>
    </row>
    <row r="496" spans="1:3" x14ac:dyDescent="0.2">
      <c r="A496" s="112" t="str">
        <f t="shared" si="15"/>
        <v/>
      </c>
      <c r="B496" s="112" t="str">
        <f t="shared" si="16"/>
        <v/>
      </c>
      <c r="C496" s="112" t="str">
        <f>IF(D496="","",IF(D496="Gesamt","",VLOOKUP((WEEKDAY(D496,2)),Targets!$J$4:$K$10,2,0)))</f>
        <v/>
      </c>
    </row>
    <row r="497" spans="1:3" x14ac:dyDescent="0.2">
      <c r="A497" s="112" t="str">
        <f t="shared" si="15"/>
        <v/>
      </c>
      <c r="B497" s="112" t="str">
        <f t="shared" si="16"/>
        <v/>
      </c>
      <c r="C497" s="112" t="str">
        <f>IF(D497="","",IF(D497="Gesamt","",VLOOKUP((WEEKDAY(D497,2)),Targets!$J$4:$K$10,2,0)))</f>
        <v/>
      </c>
    </row>
    <row r="498" spans="1:3" x14ac:dyDescent="0.2">
      <c r="A498" s="112" t="str">
        <f t="shared" si="15"/>
        <v/>
      </c>
      <c r="B498" s="112" t="str">
        <f t="shared" si="16"/>
        <v/>
      </c>
      <c r="C498" s="112" t="str">
        <f>IF(D498="","",IF(D498="Gesamt","",VLOOKUP((WEEKDAY(D498,2)),Targets!$J$4:$K$10,2,0)))</f>
        <v/>
      </c>
    </row>
    <row r="499" spans="1:3" x14ac:dyDescent="0.2">
      <c r="A499" s="112" t="str">
        <f t="shared" ref="A499:A562" si="17">IF(D499="","",IF(D499="Gesamt","",MONTH(D499)))</f>
        <v/>
      </c>
      <c r="B499" s="112" t="str">
        <f t="shared" ref="B499:B562" si="18">IF(D499="","",IF(D499="Gesamt","",WEEKNUM(D499,21)))</f>
        <v/>
      </c>
      <c r="C499" s="112" t="str">
        <f>IF(D499="","",IF(D499="Gesamt","",VLOOKUP((WEEKDAY(D499,2)),Targets!$J$4:$K$10,2,0)))</f>
        <v/>
      </c>
    </row>
    <row r="500" spans="1:3" x14ac:dyDescent="0.2">
      <c r="A500" s="112" t="str">
        <f t="shared" si="17"/>
        <v/>
      </c>
      <c r="B500" s="112" t="str">
        <f t="shared" si="18"/>
        <v/>
      </c>
      <c r="C500" s="112" t="str">
        <f>IF(D500="","",IF(D500="Gesamt","",VLOOKUP((WEEKDAY(D500,2)),Targets!$J$4:$K$10,2,0)))</f>
        <v/>
      </c>
    </row>
    <row r="501" spans="1:3" x14ac:dyDescent="0.2">
      <c r="A501" s="112" t="str">
        <f t="shared" si="17"/>
        <v/>
      </c>
      <c r="B501" s="112" t="str">
        <f t="shared" si="18"/>
        <v/>
      </c>
      <c r="C501" s="112" t="str">
        <f>IF(D501="","",IF(D501="Gesamt","",VLOOKUP((WEEKDAY(D501,2)),Targets!$J$4:$K$10,2,0)))</f>
        <v/>
      </c>
    </row>
    <row r="502" spans="1:3" x14ac:dyDescent="0.2">
      <c r="A502" s="112" t="str">
        <f t="shared" si="17"/>
        <v/>
      </c>
      <c r="B502" s="112" t="str">
        <f t="shared" si="18"/>
        <v/>
      </c>
      <c r="C502" s="112" t="str">
        <f>IF(D502="","",IF(D502="Gesamt","",VLOOKUP((WEEKDAY(D502,2)),Targets!$J$4:$K$10,2,0)))</f>
        <v/>
      </c>
    </row>
    <row r="503" spans="1:3" x14ac:dyDescent="0.2">
      <c r="A503" s="112" t="str">
        <f t="shared" si="17"/>
        <v/>
      </c>
      <c r="B503" s="112" t="str">
        <f t="shared" si="18"/>
        <v/>
      </c>
      <c r="C503" s="112" t="str">
        <f>IF(D503="","",IF(D503="Gesamt","",VLOOKUP((WEEKDAY(D503,2)),Targets!$J$4:$K$10,2,0)))</f>
        <v/>
      </c>
    </row>
    <row r="504" spans="1:3" x14ac:dyDescent="0.2">
      <c r="A504" s="112" t="str">
        <f t="shared" si="17"/>
        <v/>
      </c>
      <c r="B504" s="112" t="str">
        <f t="shared" si="18"/>
        <v/>
      </c>
      <c r="C504" s="112" t="str">
        <f>IF(D504="","",IF(D504="Gesamt","",VLOOKUP((WEEKDAY(D504,2)),Targets!$J$4:$K$10,2,0)))</f>
        <v/>
      </c>
    </row>
    <row r="505" spans="1:3" x14ac:dyDescent="0.2">
      <c r="A505" s="112" t="str">
        <f t="shared" si="17"/>
        <v/>
      </c>
      <c r="B505" s="112" t="str">
        <f t="shared" si="18"/>
        <v/>
      </c>
      <c r="C505" s="112" t="str">
        <f>IF(D505="","",IF(D505="Gesamt","",VLOOKUP((WEEKDAY(D505,2)),Targets!$J$4:$K$10,2,0)))</f>
        <v/>
      </c>
    </row>
    <row r="506" spans="1:3" x14ac:dyDescent="0.2">
      <c r="A506" s="112" t="str">
        <f t="shared" si="17"/>
        <v/>
      </c>
      <c r="B506" s="112" t="str">
        <f t="shared" si="18"/>
        <v/>
      </c>
      <c r="C506" s="112" t="str">
        <f>IF(D506="","",IF(D506="Gesamt","",VLOOKUP((WEEKDAY(D506,2)),Targets!$J$4:$K$10,2,0)))</f>
        <v/>
      </c>
    </row>
    <row r="507" spans="1:3" x14ac:dyDescent="0.2">
      <c r="A507" s="112" t="str">
        <f t="shared" si="17"/>
        <v/>
      </c>
      <c r="B507" s="112" t="str">
        <f t="shared" si="18"/>
        <v/>
      </c>
      <c r="C507" s="112" t="str">
        <f>IF(D507="","",IF(D507="Gesamt","",VLOOKUP((WEEKDAY(D507,2)),Targets!$J$4:$K$10,2,0)))</f>
        <v/>
      </c>
    </row>
    <row r="508" spans="1:3" x14ac:dyDescent="0.2">
      <c r="A508" s="112" t="str">
        <f t="shared" si="17"/>
        <v/>
      </c>
      <c r="B508" s="112" t="str">
        <f t="shared" si="18"/>
        <v/>
      </c>
      <c r="C508" s="112" t="str">
        <f>IF(D508="","",IF(D508="Gesamt","",VLOOKUP((WEEKDAY(D508,2)),Targets!$J$4:$K$10,2,0)))</f>
        <v/>
      </c>
    </row>
    <row r="509" spans="1:3" x14ac:dyDescent="0.2">
      <c r="A509" s="112" t="str">
        <f t="shared" si="17"/>
        <v/>
      </c>
      <c r="B509" s="112" t="str">
        <f t="shared" si="18"/>
        <v/>
      </c>
      <c r="C509" s="112" t="str">
        <f>IF(D509="","",IF(D509="Gesamt","",VLOOKUP((WEEKDAY(D509,2)),Targets!$J$4:$K$10,2,0)))</f>
        <v/>
      </c>
    </row>
    <row r="510" spans="1:3" x14ac:dyDescent="0.2">
      <c r="A510" s="112" t="str">
        <f t="shared" si="17"/>
        <v/>
      </c>
      <c r="B510" s="112" t="str">
        <f t="shared" si="18"/>
        <v/>
      </c>
      <c r="C510" s="112" t="str">
        <f>IF(D510="","",IF(D510="Gesamt","",VLOOKUP((WEEKDAY(D510,2)),Targets!$J$4:$K$10,2,0)))</f>
        <v/>
      </c>
    </row>
    <row r="511" spans="1:3" x14ac:dyDescent="0.2">
      <c r="A511" s="112" t="str">
        <f t="shared" si="17"/>
        <v/>
      </c>
      <c r="B511" s="112" t="str">
        <f t="shared" si="18"/>
        <v/>
      </c>
      <c r="C511" s="112" t="str">
        <f>IF(D511="","",IF(D511="Gesamt","",VLOOKUP((WEEKDAY(D511,2)),Targets!$J$4:$K$10,2,0)))</f>
        <v/>
      </c>
    </row>
    <row r="512" spans="1:3" x14ac:dyDescent="0.2">
      <c r="A512" s="112" t="str">
        <f t="shared" si="17"/>
        <v/>
      </c>
      <c r="B512" s="112" t="str">
        <f t="shared" si="18"/>
        <v/>
      </c>
      <c r="C512" s="112" t="str">
        <f>IF(D512="","",IF(D512="Gesamt","",VLOOKUP((WEEKDAY(D512,2)),Targets!$J$4:$K$10,2,0)))</f>
        <v/>
      </c>
    </row>
    <row r="513" spans="1:3" x14ac:dyDescent="0.2">
      <c r="A513" s="112" t="str">
        <f t="shared" si="17"/>
        <v/>
      </c>
      <c r="B513" s="112" t="str">
        <f t="shared" si="18"/>
        <v/>
      </c>
      <c r="C513" s="112" t="str">
        <f>IF(D513="","",IF(D513="Gesamt","",VLOOKUP((WEEKDAY(D513,2)),Targets!$J$4:$K$10,2,0)))</f>
        <v/>
      </c>
    </row>
    <row r="514" spans="1:3" x14ac:dyDescent="0.2">
      <c r="A514" s="112" t="str">
        <f t="shared" si="17"/>
        <v/>
      </c>
      <c r="B514" s="112" t="str">
        <f t="shared" si="18"/>
        <v/>
      </c>
      <c r="C514" s="112" t="str">
        <f>IF(D514="","",IF(D514="Gesamt","",VLOOKUP((WEEKDAY(D514,2)),Targets!$J$4:$K$10,2,0)))</f>
        <v/>
      </c>
    </row>
    <row r="515" spans="1:3" x14ac:dyDescent="0.2">
      <c r="A515" s="112" t="str">
        <f t="shared" si="17"/>
        <v/>
      </c>
      <c r="B515" s="112" t="str">
        <f t="shared" si="18"/>
        <v/>
      </c>
      <c r="C515" s="112" t="str">
        <f>IF(D515="","",IF(D515="Gesamt","",VLOOKUP((WEEKDAY(D515,2)),Targets!$J$4:$K$10,2,0)))</f>
        <v/>
      </c>
    </row>
    <row r="516" spans="1:3" x14ac:dyDescent="0.2">
      <c r="A516" s="112" t="str">
        <f t="shared" si="17"/>
        <v/>
      </c>
      <c r="B516" s="112" t="str">
        <f t="shared" si="18"/>
        <v/>
      </c>
      <c r="C516" s="112" t="str">
        <f>IF(D516="","",IF(D516="Gesamt","",VLOOKUP((WEEKDAY(D516,2)),Targets!$J$4:$K$10,2,0)))</f>
        <v/>
      </c>
    </row>
    <row r="517" spans="1:3" x14ac:dyDescent="0.2">
      <c r="A517" s="112" t="str">
        <f t="shared" si="17"/>
        <v/>
      </c>
      <c r="B517" s="112" t="str">
        <f t="shared" si="18"/>
        <v/>
      </c>
      <c r="C517" s="112" t="str">
        <f>IF(D517="","",IF(D517="Gesamt","",VLOOKUP((WEEKDAY(D517,2)),Targets!$J$4:$K$10,2,0)))</f>
        <v/>
      </c>
    </row>
    <row r="518" spans="1:3" x14ac:dyDescent="0.2">
      <c r="A518" s="112" t="str">
        <f t="shared" si="17"/>
        <v/>
      </c>
      <c r="B518" s="112" t="str">
        <f t="shared" si="18"/>
        <v/>
      </c>
      <c r="C518" s="112" t="str">
        <f>IF(D518="","",IF(D518="Gesamt","",VLOOKUP((WEEKDAY(D518,2)),Targets!$J$4:$K$10,2,0)))</f>
        <v/>
      </c>
    </row>
    <row r="519" spans="1:3" x14ac:dyDescent="0.2">
      <c r="A519" s="112" t="str">
        <f t="shared" si="17"/>
        <v/>
      </c>
      <c r="B519" s="112" t="str">
        <f t="shared" si="18"/>
        <v/>
      </c>
      <c r="C519" s="112" t="str">
        <f>IF(D519="","",IF(D519="Gesamt","",VLOOKUP((WEEKDAY(D519,2)),Targets!$J$4:$K$10,2,0)))</f>
        <v/>
      </c>
    </row>
    <row r="520" spans="1:3" x14ac:dyDescent="0.2">
      <c r="A520" s="112" t="str">
        <f t="shared" si="17"/>
        <v/>
      </c>
      <c r="B520" s="112" t="str">
        <f t="shared" si="18"/>
        <v/>
      </c>
      <c r="C520" s="112" t="str">
        <f>IF(D520="","",IF(D520="Gesamt","",VLOOKUP((WEEKDAY(D520,2)),Targets!$J$4:$K$10,2,0)))</f>
        <v/>
      </c>
    </row>
    <row r="521" spans="1:3" x14ac:dyDescent="0.2">
      <c r="A521" s="112" t="str">
        <f t="shared" si="17"/>
        <v/>
      </c>
      <c r="B521" s="112" t="str">
        <f t="shared" si="18"/>
        <v/>
      </c>
      <c r="C521" s="112" t="str">
        <f>IF(D521="","",IF(D521="Gesamt","",VLOOKUP((WEEKDAY(D521,2)),Targets!$J$4:$K$10,2,0)))</f>
        <v/>
      </c>
    </row>
    <row r="522" spans="1:3" x14ac:dyDescent="0.2">
      <c r="A522" s="112" t="str">
        <f t="shared" si="17"/>
        <v/>
      </c>
      <c r="B522" s="112" t="str">
        <f t="shared" si="18"/>
        <v/>
      </c>
      <c r="C522" s="112" t="str">
        <f>IF(D522="","",IF(D522="Gesamt","",VLOOKUP((WEEKDAY(D522,2)),Targets!$J$4:$K$10,2,0)))</f>
        <v/>
      </c>
    </row>
    <row r="523" spans="1:3" x14ac:dyDescent="0.2">
      <c r="A523" s="112" t="str">
        <f t="shared" si="17"/>
        <v/>
      </c>
      <c r="B523" s="112" t="str">
        <f t="shared" si="18"/>
        <v/>
      </c>
      <c r="C523" s="112" t="str">
        <f>IF(D523="","",IF(D523="Gesamt","",VLOOKUP((WEEKDAY(D523,2)),Targets!$J$4:$K$10,2,0)))</f>
        <v/>
      </c>
    </row>
    <row r="524" spans="1:3" x14ac:dyDescent="0.2">
      <c r="A524" s="112" t="str">
        <f t="shared" si="17"/>
        <v/>
      </c>
      <c r="B524" s="112" t="str">
        <f t="shared" si="18"/>
        <v/>
      </c>
      <c r="C524" s="112" t="str">
        <f>IF(D524="","",IF(D524="Gesamt","",VLOOKUP((WEEKDAY(D524,2)),Targets!$J$4:$K$10,2,0)))</f>
        <v/>
      </c>
    </row>
    <row r="525" spans="1:3" x14ac:dyDescent="0.2">
      <c r="A525" s="112" t="str">
        <f t="shared" si="17"/>
        <v/>
      </c>
      <c r="B525" s="112" t="str">
        <f t="shared" si="18"/>
        <v/>
      </c>
      <c r="C525" s="112" t="str">
        <f>IF(D525="","",IF(D525="Gesamt","",VLOOKUP((WEEKDAY(D525,2)),Targets!$J$4:$K$10,2,0)))</f>
        <v/>
      </c>
    </row>
    <row r="526" spans="1:3" x14ac:dyDescent="0.2">
      <c r="A526" s="112" t="str">
        <f t="shared" si="17"/>
        <v/>
      </c>
      <c r="B526" s="112" t="str">
        <f t="shared" si="18"/>
        <v/>
      </c>
      <c r="C526" s="112" t="str">
        <f>IF(D526="","",IF(D526="Gesamt","",VLOOKUP((WEEKDAY(D526,2)),Targets!$J$4:$K$10,2,0)))</f>
        <v/>
      </c>
    </row>
    <row r="527" spans="1:3" x14ac:dyDescent="0.2">
      <c r="A527" s="112" t="str">
        <f t="shared" si="17"/>
        <v/>
      </c>
      <c r="B527" s="112" t="str">
        <f t="shared" si="18"/>
        <v/>
      </c>
      <c r="C527" s="112" t="str">
        <f>IF(D527="","",IF(D527="Gesamt","",VLOOKUP((WEEKDAY(D527,2)),Targets!$J$4:$K$10,2,0)))</f>
        <v/>
      </c>
    </row>
    <row r="528" spans="1:3" x14ac:dyDescent="0.2">
      <c r="A528" s="112" t="str">
        <f t="shared" si="17"/>
        <v/>
      </c>
      <c r="B528" s="112" t="str">
        <f t="shared" si="18"/>
        <v/>
      </c>
      <c r="C528" s="112" t="str">
        <f>IF(D528="","",IF(D528="Gesamt","",VLOOKUP((WEEKDAY(D528,2)),Targets!$J$4:$K$10,2,0)))</f>
        <v/>
      </c>
    </row>
    <row r="529" spans="1:3" x14ac:dyDescent="0.2">
      <c r="A529" s="112" t="str">
        <f t="shared" si="17"/>
        <v/>
      </c>
      <c r="B529" s="112" t="str">
        <f t="shared" si="18"/>
        <v/>
      </c>
      <c r="C529" s="112" t="str">
        <f>IF(D529="","",IF(D529="Gesamt","",VLOOKUP((WEEKDAY(D529,2)),Targets!$J$4:$K$10,2,0)))</f>
        <v/>
      </c>
    </row>
    <row r="530" spans="1:3" x14ac:dyDescent="0.2">
      <c r="A530" s="112" t="str">
        <f t="shared" si="17"/>
        <v/>
      </c>
      <c r="B530" s="112" t="str">
        <f t="shared" si="18"/>
        <v/>
      </c>
      <c r="C530" s="112" t="str">
        <f>IF(D530="","",IF(D530="Gesamt","",VLOOKUP((WEEKDAY(D530,2)),Targets!$J$4:$K$10,2,0)))</f>
        <v/>
      </c>
    </row>
    <row r="531" spans="1:3" x14ac:dyDescent="0.2">
      <c r="A531" s="112" t="str">
        <f t="shared" si="17"/>
        <v/>
      </c>
      <c r="B531" s="112" t="str">
        <f t="shared" si="18"/>
        <v/>
      </c>
      <c r="C531" s="112" t="str">
        <f>IF(D531="","",IF(D531="Gesamt","",VLOOKUP((WEEKDAY(D531,2)),Targets!$J$4:$K$10,2,0)))</f>
        <v/>
      </c>
    </row>
    <row r="532" spans="1:3" x14ac:dyDescent="0.2">
      <c r="A532" s="112" t="str">
        <f t="shared" si="17"/>
        <v/>
      </c>
      <c r="B532" s="112" t="str">
        <f t="shared" si="18"/>
        <v/>
      </c>
      <c r="C532" s="112" t="str">
        <f>IF(D532="","",IF(D532="Gesamt","",VLOOKUP((WEEKDAY(D532,2)),Targets!$J$4:$K$10,2,0)))</f>
        <v/>
      </c>
    </row>
    <row r="533" spans="1:3" x14ac:dyDescent="0.2">
      <c r="A533" s="112" t="str">
        <f t="shared" si="17"/>
        <v/>
      </c>
      <c r="B533" s="112" t="str">
        <f t="shared" si="18"/>
        <v/>
      </c>
      <c r="C533" s="112" t="str">
        <f>IF(D533="","",IF(D533="Gesamt","",VLOOKUP((WEEKDAY(D533,2)),Targets!$J$4:$K$10,2,0)))</f>
        <v/>
      </c>
    </row>
    <row r="534" spans="1:3" x14ac:dyDescent="0.2">
      <c r="A534" s="112" t="str">
        <f t="shared" si="17"/>
        <v/>
      </c>
      <c r="B534" s="112" t="str">
        <f t="shared" si="18"/>
        <v/>
      </c>
      <c r="C534" s="112" t="str">
        <f>IF(D534="","",IF(D534="Gesamt","",VLOOKUP((WEEKDAY(D534,2)),Targets!$J$4:$K$10,2,0)))</f>
        <v/>
      </c>
    </row>
    <row r="535" spans="1:3" x14ac:dyDescent="0.2">
      <c r="A535" s="112" t="str">
        <f t="shared" si="17"/>
        <v/>
      </c>
      <c r="B535" s="112" t="str">
        <f t="shared" si="18"/>
        <v/>
      </c>
      <c r="C535" s="112" t="str">
        <f>IF(D535="","",IF(D535="Gesamt","",VLOOKUP((WEEKDAY(D535,2)),Targets!$J$4:$K$10,2,0)))</f>
        <v/>
      </c>
    </row>
    <row r="536" spans="1:3" x14ac:dyDescent="0.2">
      <c r="A536" s="112" t="str">
        <f t="shared" si="17"/>
        <v/>
      </c>
      <c r="B536" s="112" t="str">
        <f t="shared" si="18"/>
        <v/>
      </c>
      <c r="C536" s="112" t="str">
        <f>IF(D536="","",IF(D536="Gesamt","",VLOOKUP((WEEKDAY(D536,2)),Targets!$J$4:$K$10,2,0)))</f>
        <v/>
      </c>
    </row>
    <row r="537" spans="1:3" x14ac:dyDescent="0.2">
      <c r="A537" s="112" t="str">
        <f t="shared" si="17"/>
        <v/>
      </c>
      <c r="B537" s="112" t="str">
        <f t="shared" si="18"/>
        <v/>
      </c>
      <c r="C537" s="112" t="str">
        <f>IF(D537="","",IF(D537="Gesamt","",VLOOKUP((WEEKDAY(D537,2)),Targets!$J$4:$K$10,2,0)))</f>
        <v/>
      </c>
    </row>
    <row r="538" spans="1:3" x14ac:dyDescent="0.2">
      <c r="A538" s="112" t="str">
        <f t="shared" si="17"/>
        <v/>
      </c>
      <c r="B538" s="112" t="str">
        <f t="shared" si="18"/>
        <v/>
      </c>
      <c r="C538" s="112" t="str">
        <f>IF(D538="","",IF(D538="Gesamt","",VLOOKUP((WEEKDAY(D538,2)),Targets!$J$4:$K$10,2,0)))</f>
        <v/>
      </c>
    </row>
    <row r="539" spans="1:3" x14ac:dyDescent="0.2">
      <c r="A539" s="112" t="str">
        <f t="shared" si="17"/>
        <v/>
      </c>
      <c r="B539" s="112" t="str">
        <f t="shared" si="18"/>
        <v/>
      </c>
      <c r="C539" s="112" t="str">
        <f>IF(D539="","",IF(D539="Gesamt","",VLOOKUP((WEEKDAY(D539,2)),Targets!$J$4:$K$10,2,0)))</f>
        <v/>
      </c>
    </row>
    <row r="540" spans="1:3" x14ac:dyDescent="0.2">
      <c r="A540" s="112" t="str">
        <f t="shared" si="17"/>
        <v/>
      </c>
      <c r="B540" s="112" t="str">
        <f t="shared" si="18"/>
        <v/>
      </c>
      <c r="C540" s="112" t="str">
        <f>IF(D540="","",IF(D540="Gesamt","",VLOOKUP((WEEKDAY(D540,2)),Targets!$J$4:$K$10,2,0)))</f>
        <v/>
      </c>
    </row>
    <row r="541" spans="1:3" x14ac:dyDescent="0.2">
      <c r="A541" s="112" t="str">
        <f t="shared" si="17"/>
        <v/>
      </c>
      <c r="B541" s="112" t="str">
        <f t="shared" si="18"/>
        <v/>
      </c>
      <c r="C541" s="112" t="str">
        <f>IF(D541="","",IF(D541="Gesamt","",VLOOKUP((WEEKDAY(D541,2)),Targets!$J$4:$K$10,2,0)))</f>
        <v/>
      </c>
    </row>
    <row r="542" spans="1:3" x14ac:dyDescent="0.2">
      <c r="A542" s="112" t="str">
        <f t="shared" si="17"/>
        <v/>
      </c>
      <c r="B542" s="112" t="str">
        <f t="shared" si="18"/>
        <v/>
      </c>
      <c r="C542" s="112" t="str">
        <f>IF(D542="","",IF(D542="Gesamt","",VLOOKUP((WEEKDAY(D542,2)),Targets!$J$4:$K$10,2,0)))</f>
        <v/>
      </c>
    </row>
    <row r="543" spans="1:3" x14ac:dyDescent="0.2">
      <c r="A543" s="112" t="str">
        <f t="shared" si="17"/>
        <v/>
      </c>
      <c r="B543" s="112" t="str">
        <f t="shared" si="18"/>
        <v/>
      </c>
      <c r="C543" s="112" t="str">
        <f>IF(D543="","",IF(D543="Gesamt","",VLOOKUP((WEEKDAY(D543,2)),Targets!$J$4:$K$10,2,0)))</f>
        <v/>
      </c>
    </row>
    <row r="544" spans="1:3" x14ac:dyDescent="0.2">
      <c r="A544" s="112" t="str">
        <f t="shared" si="17"/>
        <v/>
      </c>
      <c r="B544" s="112" t="str">
        <f t="shared" si="18"/>
        <v/>
      </c>
      <c r="C544" s="112" t="str">
        <f>IF(D544="","",IF(D544="Gesamt","",VLOOKUP((WEEKDAY(D544,2)),Targets!$J$4:$K$10,2,0)))</f>
        <v/>
      </c>
    </row>
    <row r="545" spans="1:3" x14ac:dyDescent="0.2">
      <c r="A545" s="112" t="str">
        <f t="shared" si="17"/>
        <v/>
      </c>
      <c r="B545" s="112" t="str">
        <f t="shared" si="18"/>
        <v/>
      </c>
      <c r="C545" s="112" t="str">
        <f>IF(D545="","",IF(D545="Gesamt","",VLOOKUP((WEEKDAY(D545,2)),Targets!$J$4:$K$10,2,0)))</f>
        <v/>
      </c>
    </row>
    <row r="546" spans="1:3" x14ac:dyDescent="0.2">
      <c r="A546" s="112" t="str">
        <f t="shared" si="17"/>
        <v/>
      </c>
      <c r="B546" s="112" t="str">
        <f t="shared" si="18"/>
        <v/>
      </c>
      <c r="C546" s="112" t="str">
        <f>IF(D546="","",IF(D546="Gesamt","",VLOOKUP((WEEKDAY(D546,2)),Targets!$J$4:$K$10,2,0)))</f>
        <v/>
      </c>
    </row>
    <row r="547" spans="1:3" x14ac:dyDescent="0.2">
      <c r="A547" s="112" t="str">
        <f t="shared" si="17"/>
        <v/>
      </c>
      <c r="B547" s="112" t="str">
        <f t="shared" si="18"/>
        <v/>
      </c>
      <c r="C547" s="112" t="str">
        <f>IF(D547="","",IF(D547="Gesamt","",VLOOKUP((WEEKDAY(D547,2)),Targets!$J$4:$K$10,2,0)))</f>
        <v/>
      </c>
    </row>
    <row r="548" spans="1:3" x14ac:dyDescent="0.2">
      <c r="A548" s="112" t="str">
        <f t="shared" si="17"/>
        <v/>
      </c>
      <c r="B548" s="112" t="str">
        <f t="shared" si="18"/>
        <v/>
      </c>
      <c r="C548" s="112" t="str">
        <f>IF(D548="","",IF(D548="Gesamt","",VLOOKUP((WEEKDAY(D548,2)),Targets!$J$4:$K$10,2,0)))</f>
        <v/>
      </c>
    </row>
    <row r="549" spans="1:3" x14ac:dyDescent="0.2">
      <c r="A549" s="112" t="str">
        <f t="shared" si="17"/>
        <v/>
      </c>
      <c r="B549" s="112" t="str">
        <f t="shared" si="18"/>
        <v/>
      </c>
      <c r="C549" s="112" t="str">
        <f>IF(D549="","",IF(D549="Gesamt","",VLOOKUP((WEEKDAY(D549,2)),Targets!$J$4:$K$10,2,0)))</f>
        <v/>
      </c>
    </row>
    <row r="550" spans="1:3" x14ac:dyDescent="0.2">
      <c r="A550" s="112" t="str">
        <f t="shared" si="17"/>
        <v/>
      </c>
      <c r="B550" s="112" t="str">
        <f t="shared" si="18"/>
        <v/>
      </c>
      <c r="C550" s="112" t="str">
        <f>IF(D550="","",IF(D550="Gesamt","",VLOOKUP((WEEKDAY(D550,2)),Targets!$J$4:$K$10,2,0)))</f>
        <v/>
      </c>
    </row>
    <row r="551" spans="1:3" x14ac:dyDescent="0.2">
      <c r="A551" s="112" t="str">
        <f t="shared" si="17"/>
        <v/>
      </c>
      <c r="B551" s="112" t="str">
        <f t="shared" si="18"/>
        <v/>
      </c>
      <c r="C551" s="112" t="str">
        <f>IF(D551="","",IF(D551="Gesamt","",VLOOKUP((WEEKDAY(D551,2)),Targets!$J$4:$K$10,2,0)))</f>
        <v/>
      </c>
    </row>
    <row r="552" spans="1:3" x14ac:dyDescent="0.2">
      <c r="A552" s="112" t="str">
        <f t="shared" si="17"/>
        <v/>
      </c>
      <c r="B552" s="112" t="str">
        <f t="shared" si="18"/>
        <v/>
      </c>
      <c r="C552" s="112" t="str">
        <f>IF(D552="","",IF(D552="Gesamt","",VLOOKUP((WEEKDAY(D552,2)),Targets!$J$4:$K$10,2,0)))</f>
        <v/>
      </c>
    </row>
    <row r="553" spans="1:3" x14ac:dyDescent="0.2">
      <c r="A553" s="112" t="str">
        <f t="shared" si="17"/>
        <v/>
      </c>
      <c r="B553" s="112" t="str">
        <f t="shared" si="18"/>
        <v/>
      </c>
      <c r="C553" s="112" t="str">
        <f>IF(D553="","",IF(D553="Gesamt","",VLOOKUP((WEEKDAY(D553,2)),Targets!$J$4:$K$10,2,0)))</f>
        <v/>
      </c>
    </row>
    <row r="554" spans="1:3" x14ac:dyDescent="0.2">
      <c r="A554" s="112" t="str">
        <f t="shared" si="17"/>
        <v/>
      </c>
      <c r="B554" s="112" t="str">
        <f t="shared" si="18"/>
        <v/>
      </c>
      <c r="C554" s="112" t="str">
        <f>IF(D554="","",IF(D554="Gesamt","",VLOOKUP((WEEKDAY(D554,2)),Targets!$J$4:$K$10,2,0)))</f>
        <v/>
      </c>
    </row>
    <row r="555" spans="1:3" x14ac:dyDescent="0.2">
      <c r="A555" s="112" t="str">
        <f t="shared" si="17"/>
        <v/>
      </c>
      <c r="B555" s="112" t="str">
        <f t="shared" si="18"/>
        <v/>
      </c>
      <c r="C555" s="112" t="str">
        <f>IF(D555="","",IF(D555="Gesamt","",VLOOKUP((WEEKDAY(D555,2)),Targets!$J$4:$K$10,2,0)))</f>
        <v/>
      </c>
    </row>
    <row r="556" spans="1:3" x14ac:dyDescent="0.2">
      <c r="A556" s="112" t="str">
        <f t="shared" si="17"/>
        <v/>
      </c>
      <c r="B556" s="112" t="str">
        <f t="shared" si="18"/>
        <v/>
      </c>
      <c r="C556" s="112" t="str">
        <f>IF(D556="","",IF(D556="Gesamt","",VLOOKUP((WEEKDAY(D556,2)),Targets!$J$4:$K$10,2,0)))</f>
        <v/>
      </c>
    </row>
    <row r="557" spans="1:3" x14ac:dyDescent="0.2">
      <c r="A557" s="112" t="str">
        <f t="shared" si="17"/>
        <v/>
      </c>
      <c r="B557" s="112" t="str">
        <f t="shared" si="18"/>
        <v/>
      </c>
      <c r="C557" s="112" t="str">
        <f>IF(D557="","",IF(D557="Gesamt","",VLOOKUP((WEEKDAY(D557,2)),Targets!$J$4:$K$10,2,0)))</f>
        <v/>
      </c>
    </row>
    <row r="558" spans="1:3" x14ac:dyDescent="0.2">
      <c r="A558" s="112" t="str">
        <f t="shared" si="17"/>
        <v/>
      </c>
      <c r="B558" s="112" t="str">
        <f t="shared" si="18"/>
        <v/>
      </c>
      <c r="C558" s="112" t="str">
        <f>IF(D558="","",IF(D558="Gesamt","",VLOOKUP((WEEKDAY(D558,2)),Targets!$J$4:$K$10,2,0)))</f>
        <v/>
      </c>
    </row>
    <row r="559" spans="1:3" x14ac:dyDescent="0.2">
      <c r="A559" s="112" t="str">
        <f t="shared" si="17"/>
        <v/>
      </c>
      <c r="B559" s="112" t="str">
        <f t="shared" si="18"/>
        <v/>
      </c>
      <c r="C559" s="112" t="str">
        <f>IF(D559="","",IF(D559="Gesamt","",VLOOKUP((WEEKDAY(D559,2)),Targets!$J$4:$K$10,2,0)))</f>
        <v/>
      </c>
    </row>
    <row r="560" spans="1:3" x14ac:dyDescent="0.2">
      <c r="A560" s="112" t="str">
        <f t="shared" si="17"/>
        <v/>
      </c>
      <c r="B560" s="112" t="str">
        <f t="shared" si="18"/>
        <v/>
      </c>
      <c r="C560" s="112" t="str">
        <f>IF(D560="","",IF(D560="Gesamt","",VLOOKUP((WEEKDAY(D560,2)),Targets!$J$4:$K$10,2,0)))</f>
        <v/>
      </c>
    </row>
    <row r="561" spans="1:3" x14ac:dyDescent="0.2">
      <c r="A561" s="112" t="str">
        <f t="shared" si="17"/>
        <v/>
      </c>
      <c r="B561" s="112" t="str">
        <f t="shared" si="18"/>
        <v/>
      </c>
      <c r="C561" s="112" t="str">
        <f>IF(D561="","",IF(D561="Gesamt","",VLOOKUP((WEEKDAY(D561,2)),Targets!$J$4:$K$10,2,0)))</f>
        <v/>
      </c>
    </row>
    <row r="562" spans="1:3" x14ac:dyDescent="0.2">
      <c r="A562" s="112" t="str">
        <f t="shared" si="17"/>
        <v/>
      </c>
      <c r="B562" s="112" t="str">
        <f t="shared" si="18"/>
        <v/>
      </c>
      <c r="C562" s="112" t="str">
        <f>IF(D562="","",IF(D562="Gesamt","",VLOOKUP((WEEKDAY(D562,2)),Targets!$J$4:$K$10,2,0)))</f>
        <v/>
      </c>
    </row>
    <row r="563" spans="1:3" x14ac:dyDescent="0.2">
      <c r="A563" s="112" t="str">
        <f t="shared" ref="A563:A626" si="19">IF(D563="","",IF(D563="Gesamt","",MONTH(D563)))</f>
        <v/>
      </c>
      <c r="B563" s="112" t="str">
        <f t="shared" ref="B563:B626" si="20">IF(D563="","",IF(D563="Gesamt","",WEEKNUM(D563,21)))</f>
        <v/>
      </c>
      <c r="C563" s="112" t="str">
        <f>IF(D563="","",IF(D563="Gesamt","",VLOOKUP((WEEKDAY(D563,2)),Targets!$J$4:$K$10,2,0)))</f>
        <v/>
      </c>
    </row>
    <row r="564" spans="1:3" x14ac:dyDescent="0.2">
      <c r="A564" s="112" t="str">
        <f t="shared" si="19"/>
        <v/>
      </c>
      <c r="B564" s="112" t="str">
        <f t="shared" si="20"/>
        <v/>
      </c>
      <c r="C564" s="112" t="str">
        <f>IF(D564="","",IF(D564="Gesamt","",VLOOKUP((WEEKDAY(D564,2)),Targets!$J$4:$K$10,2,0)))</f>
        <v/>
      </c>
    </row>
    <row r="565" spans="1:3" x14ac:dyDescent="0.2">
      <c r="A565" s="112" t="str">
        <f t="shared" si="19"/>
        <v/>
      </c>
      <c r="B565" s="112" t="str">
        <f t="shared" si="20"/>
        <v/>
      </c>
      <c r="C565" s="112" t="str">
        <f>IF(D565="","",IF(D565="Gesamt","",VLOOKUP((WEEKDAY(D565,2)),Targets!$J$4:$K$10,2,0)))</f>
        <v/>
      </c>
    </row>
    <row r="566" spans="1:3" x14ac:dyDescent="0.2">
      <c r="A566" s="112" t="str">
        <f t="shared" si="19"/>
        <v/>
      </c>
      <c r="B566" s="112" t="str">
        <f t="shared" si="20"/>
        <v/>
      </c>
      <c r="C566" s="112" t="str">
        <f>IF(D566="","",IF(D566="Gesamt","",VLOOKUP((WEEKDAY(D566,2)),Targets!$J$4:$K$10,2,0)))</f>
        <v/>
      </c>
    </row>
    <row r="567" spans="1:3" x14ac:dyDescent="0.2">
      <c r="A567" s="112" t="str">
        <f t="shared" si="19"/>
        <v/>
      </c>
      <c r="B567" s="112" t="str">
        <f t="shared" si="20"/>
        <v/>
      </c>
      <c r="C567" s="112" t="str">
        <f>IF(D567="","",IF(D567="Gesamt","",VLOOKUP((WEEKDAY(D567,2)),Targets!$J$4:$K$10,2,0)))</f>
        <v/>
      </c>
    </row>
    <row r="568" spans="1:3" x14ac:dyDescent="0.2">
      <c r="A568" s="112" t="str">
        <f t="shared" si="19"/>
        <v/>
      </c>
      <c r="B568" s="112" t="str">
        <f t="shared" si="20"/>
        <v/>
      </c>
      <c r="C568" s="112" t="str">
        <f>IF(D568="","",IF(D568="Gesamt","",VLOOKUP((WEEKDAY(D568,2)),Targets!$J$4:$K$10,2,0)))</f>
        <v/>
      </c>
    </row>
    <row r="569" spans="1:3" x14ac:dyDescent="0.2">
      <c r="A569" s="112" t="str">
        <f t="shared" si="19"/>
        <v/>
      </c>
      <c r="B569" s="112" t="str">
        <f t="shared" si="20"/>
        <v/>
      </c>
      <c r="C569" s="112" t="str">
        <f>IF(D569="","",IF(D569="Gesamt","",VLOOKUP((WEEKDAY(D569,2)),Targets!$J$4:$K$10,2,0)))</f>
        <v/>
      </c>
    </row>
    <row r="570" spans="1:3" x14ac:dyDescent="0.2">
      <c r="A570" s="112" t="str">
        <f t="shared" si="19"/>
        <v/>
      </c>
      <c r="B570" s="112" t="str">
        <f t="shared" si="20"/>
        <v/>
      </c>
      <c r="C570" s="112" t="str">
        <f>IF(D570="","",IF(D570="Gesamt","",VLOOKUP((WEEKDAY(D570,2)),Targets!$J$4:$K$10,2,0)))</f>
        <v/>
      </c>
    </row>
    <row r="571" spans="1:3" x14ac:dyDescent="0.2">
      <c r="A571" s="112" t="str">
        <f t="shared" si="19"/>
        <v/>
      </c>
      <c r="B571" s="112" t="str">
        <f t="shared" si="20"/>
        <v/>
      </c>
      <c r="C571" s="112" t="str">
        <f>IF(D571="","",IF(D571="Gesamt","",VLOOKUP((WEEKDAY(D571,2)),Targets!$J$4:$K$10,2,0)))</f>
        <v/>
      </c>
    </row>
    <row r="572" spans="1:3" x14ac:dyDescent="0.2">
      <c r="A572" s="112" t="str">
        <f t="shared" si="19"/>
        <v/>
      </c>
      <c r="B572" s="112" t="str">
        <f t="shared" si="20"/>
        <v/>
      </c>
      <c r="C572" s="112" t="str">
        <f>IF(D572="","",IF(D572="Gesamt","",VLOOKUP((WEEKDAY(D572,2)),Targets!$J$4:$K$10,2,0)))</f>
        <v/>
      </c>
    </row>
    <row r="573" spans="1:3" x14ac:dyDescent="0.2">
      <c r="A573" s="112" t="str">
        <f t="shared" si="19"/>
        <v/>
      </c>
      <c r="B573" s="112" t="str">
        <f t="shared" si="20"/>
        <v/>
      </c>
      <c r="C573" s="112" t="str">
        <f>IF(D573="","",IF(D573="Gesamt","",VLOOKUP((WEEKDAY(D573,2)),Targets!$J$4:$K$10,2,0)))</f>
        <v/>
      </c>
    </row>
    <row r="574" spans="1:3" x14ac:dyDescent="0.2">
      <c r="A574" s="112" t="str">
        <f t="shared" si="19"/>
        <v/>
      </c>
      <c r="B574" s="112" t="str">
        <f t="shared" si="20"/>
        <v/>
      </c>
      <c r="C574" s="112" t="str">
        <f>IF(D574="","",IF(D574="Gesamt","",VLOOKUP((WEEKDAY(D574,2)),Targets!$J$4:$K$10,2,0)))</f>
        <v/>
      </c>
    </row>
    <row r="575" spans="1:3" x14ac:dyDescent="0.2">
      <c r="A575" s="112" t="str">
        <f t="shared" si="19"/>
        <v/>
      </c>
      <c r="B575" s="112" t="str">
        <f t="shared" si="20"/>
        <v/>
      </c>
      <c r="C575" s="112" t="str">
        <f>IF(D575="","",IF(D575="Gesamt","",VLOOKUP((WEEKDAY(D575,2)),Targets!$J$4:$K$10,2,0)))</f>
        <v/>
      </c>
    </row>
    <row r="576" spans="1:3" x14ac:dyDescent="0.2">
      <c r="A576" s="112" t="str">
        <f t="shared" si="19"/>
        <v/>
      </c>
      <c r="B576" s="112" t="str">
        <f t="shared" si="20"/>
        <v/>
      </c>
      <c r="C576" s="112" t="str">
        <f>IF(D576="","",IF(D576="Gesamt","",VLOOKUP((WEEKDAY(D576,2)),Targets!$J$4:$K$10,2,0)))</f>
        <v/>
      </c>
    </row>
    <row r="577" spans="1:3" x14ac:dyDescent="0.2">
      <c r="A577" s="112" t="str">
        <f t="shared" si="19"/>
        <v/>
      </c>
      <c r="B577" s="112" t="str">
        <f t="shared" si="20"/>
        <v/>
      </c>
      <c r="C577" s="112" t="str">
        <f>IF(D577="","",IF(D577="Gesamt","",VLOOKUP((WEEKDAY(D577,2)),Targets!$J$4:$K$10,2,0)))</f>
        <v/>
      </c>
    </row>
    <row r="578" spans="1:3" x14ac:dyDescent="0.2">
      <c r="A578" s="112" t="str">
        <f t="shared" si="19"/>
        <v/>
      </c>
      <c r="B578" s="112" t="str">
        <f t="shared" si="20"/>
        <v/>
      </c>
      <c r="C578" s="112" t="str">
        <f>IF(D578="","",IF(D578="Gesamt","",VLOOKUP((WEEKDAY(D578,2)),Targets!$J$4:$K$10,2,0)))</f>
        <v/>
      </c>
    </row>
    <row r="579" spans="1:3" x14ac:dyDescent="0.2">
      <c r="A579" s="112" t="str">
        <f t="shared" si="19"/>
        <v/>
      </c>
      <c r="B579" s="112" t="str">
        <f t="shared" si="20"/>
        <v/>
      </c>
      <c r="C579" s="112" t="str">
        <f>IF(D579="","",IF(D579="Gesamt","",VLOOKUP((WEEKDAY(D579,2)),Targets!$J$4:$K$10,2,0)))</f>
        <v/>
      </c>
    </row>
    <row r="580" spans="1:3" x14ac:dyDescent="0.2">
      <c r="A580" s="112" t="str">
        <f t="shared" si="19"/>
        <v/>
      </c>
      <c r="B580" s="112" t="str">
        <f t="shared" si="20"/>
        <v/>
      </c>
      <c r="C580" s="112" t="str">
        <f>IF(D580="","",IF(D580="Gesamt","",VLOOKUP((WEEKDAY(D580,2)),Targets!$J$4:$K$10,2,0)))</f>
        <v/>
      </c>
    </row>
    <row r="581" spans="1:3" x14ac:dyDescent="0.2">
      <c r="A581" s="112" t="str">
        <f t="shared" si="19"/>
        <v/>
      </c>
      <c r="B581" s="112" t="str">
        <f t="shared" si="20"/>
        <v/>
      </c>
      <c r="C581" s="112" t="str">
        <f>IF(D581="","",IF(D581="Gesamt","",VLOOKUP((WEEKDAY(D581,2)),Targets!$J$4:$K$10,2,0)))</f>
        <v/>
      </c>
    </row>
    <row r="582" spans="1:3" x14ac:dyDescent="0.2">
      <c r="A582" s="112" t="str">
        <f t="shared" si="19"/>
        <v/>
      </c>
      <c r="B582" s="112" t="str">
        <f t="shared" si="20"/>
        <v/>
      </c>
      <c r="C582" s="112" t="str">
        <f>IF(D582="","",IF(D582="Gesamt","",VLOOKUP((WEEKDAY(D582,2)),Targets!$J$4:$K$10,2,0)))</f>
        <v/>
      </c>
    </row>
    <row r="583" spans="1:3" x14ac:dyDescent="0.2">
      <c r="A583" s="112" t="str">
        <f t="shared" si="19"/>
        <v/>
      </c>
      <c r="B583" s="112" t="str">
        <f t="shared" si="20"/>
        <v/>
      </c>
      <c r="C583" s="112" t="str">
        <f>IF(D583="","",IF(D583="Gesamt","",VLOOKUP((WEEKDAY(D583,2)),Targets!$J$4:$K$10,2,0)))</f>
        <v/>
      </c>
    </row>
    <row r="584" spans="1:3" x14ac:dyDescent="0.2">
      <c r="A584" s="112" t="str">
        <f t="shared" si="19"/>
        <v/>
      </c>
      <c r="B584" s="112" t="str">
        <f t="shared" si="20"/>
        <v/>
      </c>
      <c r="C584" s="112" t="str">
        <f>IF(D584="","",IF(D584="Gesamt","",VLOOKUP((WEEKDAY(D584,2)),Targets!$J$4:$K$10,2,0)))</f>
        <v/>
      </c>
    </row>
    <row r="585" spans="1:3" x14ac:dyDescent="0.2">
      <c r="A585" s="112" t="str">
        <f t="shared" si="19"/>
        <v/>
      </c>
      <c r="B585" s="112" t="str">
        <f t="shared" si="20"/>
        <v/>
      </c>
      <c r="C585" s="112" t="str">
        <f>IF(D585="","",IF(D585="Gesamt","",VLOOKUP((WEEKDAY(D585,2)),Targets!$J$4:$K$10,2,0)))</f>
        <v/>
      </c>
    </row>
    <row r="586" spans="1:3" x14ac:dyDescent="0.2">
      <c r="A586" s="112" t="str">
        <f t="shared" si="19"/>
        <v/>
      </c>
      <c r="B586" s="112" t="str">
        <f t="shared" si="20"/>
        <v/>
      </c>
      <c r="C586" s="112" t="str">
        <f>IF(D586="","",IF(D586="Gesamt","",VLOOKUP((WEEKDAY(D586,2)),Targets!$J$4:$K$10,2,0)))</f>
        <v/>
      </c>
    </row>
    <row r="587" spans="1:3" x14ac:dyDescent="0.2">
      <c r="A587" s="112" t="str">
        <f t="shared" si="19"/>
        <v/>
      </c>
      <c r="B587" s="112" t="str">
        <f t="shared" si="20"/>
        <v/>
      </c>
      <c r="C587" s="112" t="str">
        <f>IF(D587="","",IF(D587="Gesamt","",VLOOKUP((WEEKDAY(D587,2)),Targets!$J$4:$K$10,2,0)))</f>
        <v/>
      </c>
    </row>
    <row r="588" spans="1:3" x14ac:dyDescent="0.2">
      <c r="A588" s="112" t="str">
        <f t="shared" si="19"/>
        <v/>
      </c>
      <c r="B588" s="112" t="str">
        <f t="shared" si="20"/>
        <v/>
      </c>
      <c r="C588" s="112" t="str">
        <f>IF(D588="","",IF(D588="Gesamt","",VLOOKUP((WEEKDAY(D588,2)),Targets!$J$4:$K$10,2,0)))</f>
        <v/>
      </c>
    </row>
    <row r="589" spans="1:3" x14ac:dyDescent="0.2">
      <c r="A589" s="112" t="str">
        <f t="shared" si="19"/>
        <v/>
      </c>
      <c r="B589" s="112" t="str">
        <f t="shared" si="20"/>
        <v/>
      </c>
      <c r="C589" s="112" t="str">
        <f>IF(D589="","",IF(D589="Gesamt","",VLOOKUP((WEEKDAY(D589,2)),Targets!$J$4:$K$10,2,0)))</f>
        <v/>
      </c>
    </row>
    <row r="590" spans="1:3" x14ac:dyDescent="0.2">
      <c r="A590" s="112" t="str">
        <f t="shared" si="19"/>
        <v/>
      </c>
      <c r="B590" s="112" t="str">
        <f t="shared" si="20"/>
        <v/>
      </c>
      <c r="C590" s="112" t="str">
        <f>IF(D590="","",IF(D590="Gesamt","",VLOOKUP((WEEKDAY(D590,2)),Targets!$J$4:$K$10,2,0)))</f>
        <v/>
      </c>
    </row>
    <row r="591" spans="1:3" x14ac:dyDescent="0.2">
      <c r="A591" s="112" t="str">
        <f t="shared" si="19"/>
        <v/>
      </c>
      <c r="B591" s="112" t="str">
        <f t="shared" si="20"/>
        <v/>
      </c>
      <c r="C591" s="112" t="str">
        <f>IF(D591="","",IF(D591="Gesamt","",VLOOKUP((WEEKDAY(D591,2)),Targets!$J$4:$K$10,2,0)))</f>
        <v/>
      </c>
    </row>
    <row r="592" spans="1:3" x14ac:dyDescent="0.2">
      <c r="A592" s="112" t="str">
        <f t="shared" si="19"/>
        <v/>
      </c>
      <c r="B592" s="112" t="str">
        <f t="shared" si="20"/>
        <v/>
      </c>
      <c r="C592" s="112" t="str">
        <f>IF(D592="","",IF(D592="Gesamt","",VLOOKUP((WEEKDAY(D592,2)),Targets!$J$4:$K$10,2,0)))</f>
        <v/>
      </c>
    </row>
    <row r="593" spans="1:3" x14ac:dyDescent="0.2">
      <c r="A593" s="112" t="str">
        <f t="shared" si="19"/>
        <v/>
      </c>
      <c r="B593" s="112" t="str">
        <f t="shared" si="20"/>
        <v/>
      </c>
      <c r="C593" s="112" t="str">
        <f>IF(D593="","",IF(D593="Gesamt","",VLOOKUP((WEEKDAY(D593,2)),Targets!$J$4:$K$10,2,0)))</f>
        <v/>
      </c>
    </row>
    <row r="594" spans="1:3" x14ac:dyDescent="0.2">
      <c r="A594" s="112" t="str">
        <f t="shared" si="19"/>
        <v/>
      </c>
      <c r="B594" s="112" t="str">
        <f t="shared" si="20"/>
        <v/>
      </c>
      <c r="C594" s="112" t="str">
        <f>IF(D594="","",IF(D594="Gesamt","",VLOOKUP((WEEKDAY(D594,2)),Targets!$J$4:$K$10,2,0)))</f>
        <v/>
      </c>
    </row>
    <row r="595" spans="1:3" x14ac:dyDescent="0.2">
      <c r="A595" s="112" t="str">
        <f t="shared" si="19"/>
        <v/>
      </c>
      <c r="B595" s="112" t="str">
        <f t="shared" si="20"/>
        <v/>
      </c>
      <c r="C595" s="112" t="str">
        <f>IF(D595="","",IF(D595="Gesamt","",VLOOKUP((WEEKDAY(D595,2)),Targets!$J$4:$K$10,2,0)))</f>
        <v/>
      </c>
    </row>
    <row r="596" spans="1:3" x14ac:dyDescent="0.2">
      <c r="A596" s="112" t="str">
        <f t="shared" si="19"/>
        <v/>
      </c>
      <c r="B596" s="112" t="str">
        <f t="shared" si="20"/>
        <v/>
      </c>
      <c r="C596" s="112" t="str">
        <f>IF(D596="","",IF(D596="Gesamt","",VLOOKUP((WEEKDAY(D596,2)),Targets!$J$4:$K$10,2,0)))</f>
        <v/>
      </c>
    </row>
    <row r="597" spans="1:3" x14ac:dyDescent="0.2">
      <c r="A597" s="112" t="str">
        <f t="shared" si="19"/>
        <v/>
      </c>
      <c r="B597" s="112" t="str">
        <f t="shared" si="20"/>
        <v/>
      </c>
      <c r="C597" s="112" t="str">
        <f>IF(D597="","",IF(D597="Gesamt","",VLOOKUP((WEEKDAY(D597,2)),Targets!$J$4:$K$10,2,0)))</f>
        <v/>
      </c>
    </row>
    <row r="598" spans="1:3" x14ac:dyDescent="0.2">
      <c r="A598" s="112" t="str">
        <f t="shared" si="19"/>
        <v/>
      </c>
      <c r="B598" s="112" t="str">
        <f t="shared" si="20"/>
        <v/>
      </c>
      <c r="C598" s="112" t="str">
        <f>IF(D598="","",IF(D598="Gesamt","",VLOOKUP((WEEKDAY(D598,2)),Targets!$J$4:$K$10,2,0)))</f>
        <v/>
      </c>
    </row>
    <row r="599" spans="1:3" x14ac:dyDescent="0.2">
      <c r="A599" s="112" t="str">
        <f t="shared" si="19"/>
        <v/>
      </c>
      <c r="B599" s="112" t="str">
        <f t="shared" si="20"/>
        <v/>
      </c>
      <c r="C599" s="112" t="str">
        <f>IF(D599="","",IF(D599="Gesamt","",VLOOKUP((WEEKDAY(D599,2)),Targets!$J$4:$K$10,2,0)))</f>
        <v/>
      </c>
    </row>
    <row r="600" spans="1:3" x14ac:dyDescent="0.2">
      <c r="A600" s="112" t="str">
        <f t="shared" si="19"/>
        <v/>
      </c>
      <c r="B600" s="112" t="str">
        <f t="shared" si="20"/>
        <v/>
      </c>
      <c r="C600" s="112" t="str">
        <f>IF(D600="","",IF(D600="Gesamt","",VLOOKUP((WEEKDAY(D600,2)),Targets!$J$4:$K$10,2,0)))</f>
        <v/>
      </c>
    </row>
    <row r="601" spans="1:3" x14ac:dyDescent="0.2">
      <c r="A601" s="112" t="str">
        <f t="shared" si="19"/>
        <v/>
      </c>
      <c r="B601" s="112" t="str">
        <f t="shared" si="20"/>
        <v/>
      </c>
      <c r="C601" s="112" t="str">
        <f>IF(D601="","",IF(D601="Gesamt","",VLOOKUP((WEEKDAY(D601,2)),Targets!$J$4:$K$10,2,0)))</f>
        <v/>
      </c>
    </row>
    <row r="602" spans="1:3" x14ac:dyDescent="0.2">
      <c r="A602" s="112" t="str">
        <f t="shared" si="19"/>
        <v/>
      </c>
      <c r="B602" s="112" t="str">
        <f t="shared" si="20"/>
        <v/>
      </c>
      <c r="C602" s="112" t="str">
        <f>IF(D602="","",IF(D602="Gesamt","",VLOOKUP((WEEKDAY(D602,2)),Targets!$J$4:$K$10,2,0)))</f>
        <v/>
      </c>
    </row>
    <row r="603" spans="1:3" x14ac:dyDescent="0.2">
      <c r="A603" s="112" t="str">
        <f t="shared" si="19"/>
        <v/>
      </c>
      <c r="B603" s="112" t="str">
        <f t="shared" si="20"/>
        <v/>
      </c>
      <c r="C603" s="112" t="str">
        <f>IF(D603="","",IF(D603="Gesamt","",VLOOKUP((WEEKDAY(D603,2)),Targets!$J$4:$K$10,2,0)))</f>
        <v/>
      </c>
    </row>
    <row r="604" spans="1:3" x14ac:dyDescent="0.2">
      <c r="A604" s="112" t="str">
        <f t="shared" si="19"/>
        <v/>
      </c>
      <c r="B604" s="112" t="str">
        <f t="shared" si="20"/>
        <v/>
      </c>
      <c r="C604" s="112" t="str">
        <f>IF(D604="","",IF(D604="Gesamt","",VLOOKUP((WEEKDAY(D604,2)),Targets!$J$4:$K$10,2,0)))</f>
        <v/>
      </c>
    </row>
    <row r="605" spans="1:3" x14ac:dyDescent="0.2">
      <c r="A605" s="112" t="str">
        <f t="shared" si="19"/>
        <v/>
      </c>
      <c r="B605" s="112" t="str">
        <f t="shared" si="20"/>
        <v/>
      </c>
      <c r="C605" s="112" t="str">
        <f>IF(D605="","",IF(D605="Gesamt","",VLOOKUP((WEEKDAY(D605,2)),Targets!$J$4:$K$10,2,0)))</f>
        <v/>
      </c>
    </row>
    <row r="606" spans="1:3" x14ac:dyDescent="0.2">
      <c r="A606" s="112" t="str">
        <f t="shared" si="19"/>
        <v/>
      </c>
      <c r="B606" s="112" t="str">
        <f t="shared" si="20"/>
        <v/>
      </c>
      <c r="C606" s="112" t="str">
        <f>IF(D606="","",IF(D606="Gesamt","",VLOOKUP((WEEKDAY(D606,2)),Targets!$J$4:$K$10,2,0)))</f>
        <v/>
      </c>
    </row>
    <row r="607" spans="1:3" x14ac:dyDescent="0.2">
      <c r="A607" s="112" t="str">
        <f t="shared" si="19"/>
        <v/>
      </c>
      <c r="B607" s="112" t="str">
        <f t="shared" si="20"/>
        <v/>
      </c>
      <c r="C607" s="112" t="str">
        <f>IF(D607="","",IF(D607="Gesamt","",VLOOKUP((WEEKDAY(D607,2)),Targets!$J$4:$K$10,2,0)))</f>
        <v/>
      </c>
    </row>
    <row r="608" spans="1:3" x14ac:dyDescent="0.2">
      <c r="A608" s="112" t="str">
        <f t="shared" si="19"/>
        <v/>
      </c>
      <c r="B608" s="112" t="str">
        <f t="shared" si="20"/>
        <v/>
      </c>
      <c r="C608" s="112" t="str">
        <f>IF(D608="","",IF(D608="Gesamt","",VLOOKUP((WEEKDAY(D608,2)),Targets!$J$4:$K$10,2,0)))</f>
        <v/>
      </c>
    </row>
    <row r="609" spans="1:3" x14ac:dyDescent="0.2">
      <c r="A609" s="112" t="str">
        <f t="shared" si="19"/>
        <v/>
      </c>
      <c r="B609" s="112" t="str">
        <f t="shared" si="20"/>
        <v/>
      </c>
      <c r="C609" s="112" t="str">
        <f>IF(D609="","",IF(D609="Gesamt","",VLOOKUP((WEEKDAY(D609,2)),Targets!$J$4:$K$10,2,0)))</f>
        <v/>
      </c>
    </row>
    <row r="610" spans="1:3" x14ac:dyDescent="0.2">
      <c r="A610" s="112" t="str">
        <f t="shared" si="19"/>
        <v/>
      </c>
      <c r="B610" s="112" t="str">
        <f t="shared" si="20"/>
        <v/>
      </c>
      <c r="C610" s="112" t="str">
        <f>IF(D610="","",IF(D610="Gesamt","",VLOOKUP((WEEKDAY(D610,2)),Targets!$J$4:$K$10,2,0)))</f>
        <v/>
      </c>
    </row>
    <row r="611" spans="1:3" x14ac:dyDescent="0.2">
      <c r="A611" s="112" t="str">
        <f t="shared" si="19"/>
        <v/>
      </c>
      <c r="B611" s="112" t="str">
        <f t="shared" si="20"/>
        <v/>
      </c>
      <c r="C611" s="112" t="str">
        <f>IF(D611="","",IF(D611="Gesamt","",VLOOKUP((WEEKDAY(D611,2)),Targets!$J$4:$K$10,2,0)))</f>
        <v/>
      </c>
    </row>
    <row r="612" spans="1:3" x14ac:dyDescent="0.2">
      <c r="A612" s="112" t="str">
        <f t="shared" si="19"/>
        <v/>
      </c>
      <c r="B612" s="112" t="str">
        <f t="shared" si="20"/>
        <v/>
      </c>
      <c r="C612" s="112" t="str">
        <f>IF(D612="","",IF(D612="Gesamt","",VLOOKUP((WEEKDAY(D612,2)),Targets!$J$4:$K$10,2,0)))</f>
        <v/>
      </c>
    </row>
    <row r="613" spans="1:3" x14ac:dyDescent="0.2">
      <c r="A613" s="112" t="str">
        <f t="shared" si="19"/>
        <v/>
      </c>
      <c r="B613" s="112" t="str">
        <f t="shared" si="20"/>
        <v/>
      </c>
      <c r="C613" s="112" t="str">
        <f>IF(D613="","",IF(D613="Gesamt","",VLOOKUP((WEEKDAY(D613,2)),Targets!$J$4:$K$10,2,0)))</f>
        <v/>
      </c>
    </row>
    <row r="614" spans="1:3" x14ac:dyDescent="0.2">
      <c r="A614" s="112" t="str">
        <f t="shared" si="19"/>
        <v/>
      </c>
      <c r="B614" s="112" t="str">
        <f t="shared" si="20"/>
        <v/>
      </c>
      <c r="C614" s="112" t="str">
        <f>IF(D614="","",IF(D614="Gesamt","",VLOOKUP((WEEKDAY(D614,2)),Targets!$J$4:$K$10,2,0)))</f>
        <v/>
      </c>
    </row>
    <row r="615" spans="1:3" x14ac:dyDescent="0.2">
      <c r="A615" s="112" t="str">
        <f t="shared" si="19"/>
        <v/>
      </c>
      <c r="B615" s="112" t="str">
        <f t="shared" si="20"/>
        <v/>
      </c>
      <c r="C615" s="112" t="str">
        <f>IF(D615="","",IF(D615="Gesamt","",VLOOKUP((WEEKDAY(D615,2)),Targets!$J$4:$K$10,2,0)))</f>
        <v/>
      </c>
    </row>
    <row r="616" spans="1:3" x14ac:dyDescent="0.2">
      <c r="A616" s="112" t="str">
        <f t="shared" si="19"/>
        <v/>
      </c>
      <c r="B616" s="112" t="str">
        <f t="shared" si="20"/>
        <v/>
      </c>
      <c r="C616" s="112" t="str">
        <f>IF(D616="","",IF(D616="Gesamt","",VLOOKUP((WEEKDAY(D616,2)),Targets!$J$4:$K$10,2,0)))</f>
        <v/>
      </c>
    </row>
    <row r="617" spans="1:3" x14ac:dyDescent="0.2">
      <c r="A617" s="112" t="str">
        <f t="shared" si="19"/>
        <v/>
      </c>
      <c r="B617" s="112" t="str">
        <f t="shared" si="20"/>
        <v/>
      </c>
      <c r="C617" s="112" t="str">
        <f>IF(D617="","",IF(D617="Gesamt","",VLOOKUP((WEEKDAY(D617,2)),Targets!$J$4:$K$10,2,0)))</f>
        <v/>
      </c>
    </row>
    <row r="618" spans="1:3" x14ac:dyDescent="0.2">
      <c r="A618" s="112" t="str">
        <f t="shared" si="19"/>
        <v/>
      </c>
      <c r="B618" s="112" t="str">
        <f t="shared" si="20"/>
        <v/>
      </c>
      <c r="C618" s="112" t="str">
        <f>IF(D618="","",IF(D618="Gesamt","",VLOOKUP((WEEKDAY(D618,2)),Targets!$J$4:$K$10,2,0)))</f>
        <v/>
      </c>
    </row>
    <row r="619" spans="1:3" x14ac:dyDescent="0.2">
      <c r="A619" s="112" t="str">
        <f t="shared" si="19"/>
        <v/>
      </c>
      <c r="B619" s="112" t="str">
        <f t="shared" si="20"/>
        <v/>
      </c>
      <c r="C619" s="112" t="str">
        <f>IF(D619="","",IF(D619="Gesamt","",VLOOKUP((WEEKDAY(D619,2)),Targets!$J$4:$K$10,2,0)))</f>
        <v/>
      </c>
    </row>
    <row r="620" spans="1:3" x14ac:dyDescent="0.2">
      <c r="A620" s="112" t="str">
        <f t="shared" si="19"/>
        <v/>
      </c>
      <c r="B620" s="112" t="str">
        <f t="shared" si="20"/>
        <v/>
      </c>
      <c r="C620" s="112" t="str">
        <f>IF(D620="","",IF(D620="Gesamt","",VLOOKUP((WEEKDAY(D620,2)),Targets!$J$4:$K$10,2,0)))</f>
        <v/>
      </c>
    </row>
    <row r="621" spans="1:3" x14ac:dyDescent="0.2">
      <c r="A621" s="112" t="str">
        <f t="shared" si="19"/>
        <v/>
      </c>
      <c r="B621" s="112" t="str">
        <f t="shared" si="20"/>
        <v/>
      </c>
      <c r="C621" s="112" t="str">
        <f>IF(D621="","",IF(D621="Gesamt","",VLOOKUP((WEEKDAY(D621,2)),Targets!$J$4:$K$10,2,0)))</f>
        <v/>
      </c>
    </row>
    <row r="622" spans="1:3" x14ac:dyDescent="0.2">
      <c r="A622" s="112" t="str">
        <f t="shared" si="19"/>
        <v/>
      </c>
      <c r="B622" s="112" t="str">
        <f t="shared" si="20"/>
        <v/>
      </c>
      <c r="C622" s="112" t="str">
        <f>IF(D622="","",IF(D622="Gesamt","",VLOOKUP((WEEKDAY(D622,2)),Targets!$J$4:$K$10,2,0)))</f>
        <v/>
      </c>
    </row>
    <row r="623" spans="1:3" x14ac:dyDescent="0.2">
      <c r="A623" s="112" t="str">
        <f t="shared" si="19"/>
        <v/>
      </c>
      <c r="B623" s="112" t="str">
        <f t="shared" si="20"/>
        <v/>
      </c>
      <c r="C623" s="112" t="str">
        <f>IF(D623="","",IF(D623="Gesamt","",VLOOKUP((WEEKDAY(D623,2)),Targets!$J$4:$K$10,2,0)))</f>
        <v/>
      </c>
    </row>
    <row r="624" spans="1:3" x14ac:dyDescent="0.2">
      <c r="A624" s="112" t="str">
        <f t="shared" si="19"/>
        <v/>
      </c>
      <c r="B624" s="112" t="str">
        <f t="shared" si="20"/>
        <v/>
      </c>
      <c r="C624" s="112" t="str">
        <f>IF(D624="","",IF(D624="Gesamt","",VLOOKUP((WEEKDAY(D624,2)),Targets!$J$4:$K$10,2,0)))</f>
        <v/>
      </c>
    </row>
    <row r="625" spans="1:3" x14ac:dyDescent="0.2">
      <c r="A625" s="112" t="str">
        <f t="shared" si="19"/>
        <v/>
      </c>
      <c r="B625" s="112" t="str">
        <f t="shared" si="20"/>
        <v/>
      </c>
      <c r="C625" s="112" t="str">
        <f>IF(D625="","",IF(D625="Gesamt","",VLOOKUP((WEEKDAY(D625,2)),Targets!$J$4:$K$10,2,0)))</f>
        <v/>
      </c>
    </row>
    <row r="626" spans="1:3" x14ac:dyDescent="0.2">
      <c r="A626" s="112" t="str">
        <f t="shared" si="19"/>
        <v/>
      </c>
      <c r="B626" s="112" t="str">
        <f t="shared" si="20"/>
        <v/>
      </c>
      <c r="C626" s="112" t="str">
        <f>IF(D626="","",IF(D626="Gesamt","",VLOOKUP((WEEKDAY(D626,2)),Targets!$J$4:$K$10,2,0)))</f>
        <v/>
      </c>
    </row>
    <row r="627" spans="1:3" x14ac:dyDescent="0.2">
      <c r="A627" s="112" t="str">
        <f t="shared" ref="A627:A690" si="21">IF(D627="","",IF(D627="Gesamt","",MONTH(D627)))</f>
        <v/>
      </c>
      <c r="B627" s="112" t="str">
        <f t="shared" ref="B627:B690" si="22">IF(D627="","",IF(D627="Gesamt","",WEEKNUM(D627,21)))</f>
        <v/>
      </c>
      <c r="C627" s="112" t="str">
        <f>IF(D627="","",IF(D627="Gesamt","",VLOOKUP((WEEKDAY(D627,2)),Targets!$J$4:$K$10,2,0)))</f>
        <v/>
      </c>
    </row>
    <row r="628" spans="1:3" x14ac:dyDescent="0.2">
      <c r="A628" s="112" t="str">
        <f t="shared" si="21"/>
        <v/>
      </c>
      <c r="B628" s="112" t="str">
        <f t="shared" si="22"/>
        <v/>
      </c>
      <c r="C628" s="112" t="str">
        <f>IF(D628="","",IF(D628="Gesamt","",VLOOKUP((WEEKDAY(D628,2)),Targets!$J$4:$K$10,2,0)))</f>
        <v/>
      </c>
    </row>
    <row r="629" spans="1:3" x14ac:dyDescent="0.2">
      <c r="A629" s="112" t="str">
        <f t="shared" si="21"/>
        <v/>
      </c>
      <c r="B629" s="112" t="str">
        <f t="shared" si="22"/>
        <v/>
      </c>
      <c r="C629" s="112" t="str">
        <f>IF(D629="","",IF(D629="Gesamt","",VLOOKUP((WEEKDAY(D629,2)),Targets!$J$4:$K$10,2,0)))</f>
        <v/>
      </c>
    </row>
    <row r="630" spans="1:3" x14ac:dyDescent="0.2">
      <c r="A630" s="112" t="str">
        <f t="shared" si="21"/>
        <v/>
      </c>
      <c r="B630" s="112" t="str">
        <f t="shared" si="22"/>
        <v/>
      </c>
      <c r="C630" s="112" t="str">
        <f>IF(D630="","",IF(D630="Gesamt","",VLOOKUP((WEEKDAY(D630,2)),Targets!$J$4:$K$10,2,0)))</f>
        <v/>
      </c>
    </row>
    <row r="631" spans="1:3" x14ac:dyDescent="0.2">
      <c r="A631" s="112" t="str">
        <f t="shared" si="21"/>
        <v/>
      </c>
      <c r="B631" s="112" t="str">
        <f t="shared" si="22"/>
        <v/>
      </c>
      <c r="C631" s="112" t="str">
        <f>IF(D631="","",IF(D631="Gesamt","",VLOOKUP((WEEKDAY(D631,2)),Targets!$J$4:$K$10,2,0)))</f>
        <v/>
      </c>
    </row>
    <row r="632" spans="1:3" x14ac:dyDescent="0.2">
      <c r="A632" s="112" t="str">
        <f t="shared" si="21"/>
        <v/>
      </c>
      <c r="B632" s="112" t="str">
        <f t="shared" si="22"/>
        <v/>
      </c>
      <c r="C632" s="112" t="str">
        <f>IF(D632="","",IF(D632="Gesamt","",VLOOKUP((WEEKDAY(D632,2)),Targets!$J$4:$K$10,2,0)))</f>
        <v/>
      </c>
    </row>
    <row r="633" spans="1:3" x14ac:dyDescent="0.2">
      <c r="A633" s="112" t="str">
        <f t="shared" si="21"/>
        <v/>
      </c>
      <c r="B633" s="112" t="str">
        <f t="shared" si="22"/>
        <v/>
      </c>
      <c r="C633" s="112" t="str">
        <f>IF(D633="","",IF(D633="Gesamt","",VLOOKUP((WEEKDAY(D633,2)),Targets!$J$4:$K$10,2,0)))</f>
        <v/>
      </c>
    </row>
    <row r="634" spans="1:3" x14ac:dyDescent="0.2">
      <c r="A634" s="112" t="str">
        <f t="shared" si="21"/>
        <v/>
      </c>
      <c r="B634" s="112" t="str">
        <f t="shared" si="22"/>
        <v/>
      </c>
      <c r="C634" s="112" t="str">
        <f>IF(D634="","",IF(D634="Gesamt","",VLOOKUP((WEEKDAY(D634,2)),Targets!$J$4:$K$10,2,0)))</f>
        <v/>
      </c>
    </row>
    <row r="635" spans="1:3" x14ac:dyDescent="0.2">
      <c r="A635" s="112" t="str">
        <f t="shared" si="21"/>
        <v/>
      </c>
      <c r="B635" s="112" t="str">
        <f t="shared" si="22"/>
        <v/>
      </c>
      <c r="C635" s="112" t="str">
        <f>IF(D635="","",IF(D635="Gesamt","",VLOOKUP((WEEKDAY(D635,2)),Targets!$J$4:$K$10,2,0)))</f>
        <v/>
      </c>
    </row>
    <row r="636" spans="1:3" x14ac:dyDescent="0.2">
      <c r="A636" s="112" t="str">
        <f t="shared" si="21"/>
        <v/>
      </c>
      <c r="B636" s="112" t="str">
        <f t="shared" si="22"/>
        <v/>
      </c>
      <c r="C636" s="112" t="str">
        <f>IF(D636="","",IF(D636="Gesamt","",VLOOKUP((WEEKDAY(D636,2)),Targets!$J$4:$K$10,2,0)))</f>
        <v/>
      </c>
    </row>
    <row r="637" spans="1:3" x14ac:dyDescent="0.2">
      <c r="A637" s="112" t="str">
        <f t="shared" si="21"/>
        <v/>
      </c>
      <c r="B637" s="112" t="str">
        <f t="shared" si="22"/>
        <v/>
      </c>
      <c r="C637" s="112" t="str">
        <f>IF(D637="","",IF(D637="Gesamt","",VLOOKUP((WEEKDAY(D637,2)),Targets!$J$4:$K$10,2,0)))</f>
        <v/>
      </c>
    </row>
    <row r="638" spans="1:3" x14ac:dyDescent="0.2">
      <c r="A638" s="112" t="str">
        <f t="shared" si="21"/>
        <v/>
      </c>
      <c r="B638" s="112" t="str">
        <f t="shared" si="22"/>
        <v/>
      </c>
      <c r="C638" s="112" t="str">
        <f>IF(D638="","",IF(D638="Gesamt","",VLOOKUP((WEEKDAY(D638,2)),Targets!$J$4:$K$10,2,0)))</f>
        <v/>
      </c>
    </row>
    <row r="639" spans="1:3" x14ac:dyDescent="0.2">
      <c r="A639" s="112" t="str">
        <f t="shared" si="21"/>
        <v/>
      </c>
      <c r="B639" s="112" t="str">
        <f t="shared" si="22"/>
        <v/>
      </c>
      <c r="C639" s="112" t="str">
        <f>IF(D639="","",IF(D639="Gesamt","",VLOOKUP((WEEKDAY(D639,2)),Targets!$J$4:$K$10,2,0)))</f>
        <v/>
      </c>
    </row>
    <row r="640" spans="1:3" x14ac:dyDescent="0.2">
      <c r="A640" s="112" t="str">
        <f t="shared" si="21"/>
        <v/>
      </c>
      <c r="B640" s="112" t="str">
        <f t="shared" si="22"/>
        <v/>
      </c>
      <c r="C640" s="112" t="str">
        <f>IF(D640="","",IF(D640="Gesamt","",VLOOKUP((WEEKDAY(D640,2)),Targets!$J$4:$K$10,2,0)))</f>
        <v/>
      </c>
    </row>
    <row r="641" spans="1:3" x14ac:dyDescent="0.2">
      <c r="A641" s="112" t="str">
        <f t="shared" si="21"/>
        <v/>
      </c>
      <c r="B641" s="112" t="str">
        <f t="shared" si="22"/>
        <v/>
      </c>
      <c r="C641" s="112" t="str">
        <f>IF(D641="","",IF(D641="Gesamt","",VLOOKUP((WEEKDAY(D641,2)),Targets!$J$4:$K$10,2,0)))</f>
        <v/>
      </c>
    </row>
    <row r="642" spans="1:3" x14ac:dyDescent="0.2">
      <c r="A642" s="112" t="str">
        <f t="shared" si="21"/>
        <v/>
      </c>
      <c r="B642" s="112" t="str">
        <f t="shared" si="22"/>
        <v/>
      </c>
      <c r="C642" s="112" t="str">
        <f>IF(D642="","",IF(D642="Gesamt","",VLOOKUP((WEEKDAY(D642,2)),Targets!$J$4:$K$10,2,0)))</f>
        <v/>
      </c>
    </row>
    <row r="643" spans="1:3" x14ac:dyDescent="0.2">
      <c r="A643" s="112" t="str">
        <f t="shared" si="21"/>
        <v/>
      </c>
      <c r="B643" s="112" t="str">
        <f t="shared" si="22"/>
        <v/>
      </c>
      <c r="C643" s="112" t="str">
        <f>IF(D643="","",IF(D643="Gesamt","",VLOOKUP((WEEKDAY(D643,2)),Targets!$J$4:$K$10,2,0)))</f>
        <v/>
      </c>
    </row>
    <row r="644" spans="1:3" x14ac:dyDescent="0.2">
      <c r="A644" s="112" t="str">
        <f t="shared" si="21"/>
        <v/>
      </c>
      <c r="B644" s="112" t="str">
        <f t="shared" si="22"/>
        <v/>
      </c>
      <c r="C644" s="112" t="str">
        <f>IF(D644="","",IF(D644="Gesamt","",VLOOKUP((WEEKDAY(D644,2)),Targets!$J$4:$K$10,2,0)))</f>
        <v/>
      </c>
    </row>
    <row r="645" spans="1:3" x14ac:dyDescent="0.2">
      <c r="A645" s="112" t="str">
        <f t="shared" si="21"/>
        <v/>
      </c>
      <c r="B645" s="112" t="str">
        <f t="shared" si="22"/>
        <v/>
      </c>
      <c r="C645" s="112" t="str">
        <f>IF(D645="","",IF(D645="Gesamt","",VLOOKUP((WEEKDAY(D645,2)),Targets!$J$4:$K$10,2,0)))</f>
        <v/>
      </c>
    </row>
    <row r="646" spans="1:3" x14ac:dyDescent="0.2">
      <c r="A646" s="112" t="str">
        <f t="shared" si="21"/>
        <v/>
      </c>
      <c r="B646" s="112" t="str">
        <f t="shared" si="22"/>
        <v/>
      </c>
      <c r="C646" s="112" t="str">
        <f>IF(D646="","",IF(D646="Gesamt","",VLOOKUP((WEEKDAY(D646,2)),Targets!$J$4:$K$10,2,0)))</f>
        <v/>
      </c>
    </row>
    <row r="647" spans="1:3" x14ac:dyDescent="0.2">
      <c r="A647" s="112" t="str">
        <f t="shared" si="21"/>
        <v/>
      </c>
      <c r="B647" s="112" t="str">
        <f t="shared" si="22"/>
        <v/>
      </c>
      <c r="C647" s="112" t="str">
        <f>IF(D647="","",IF(D647="Gesamt","",VLOOKUP((WEEKDAY(D647,2)),Targets!$J$4:$K$10,2,0)))</f>
        <v/>
      </c>
    </row>
    <row r="648" spans="1:3" x14ac:dyDescent="0.2">
      <c r="A648" s="112" t="str">
        <f t="shared" si="21"/>
        <v/>
      </c>
      <c r="B648" s="112" t="str">
        <f t="shared" si="22"/>
        <v/>
      </c>
      <c r="C648" s="112" t="str">
        <f>IF(D648="","",IF(D648="Gesamt","",VLOOKUP((WEEKDAY(D648,2)),Targets!$J$4:$K$10,2,0)))</f>
        <v/>
      </c>
    </row>
    <row r="649" spans="1:3" x14ac:dyDescent="0.2">
      <c r="A649" s="112" t="str">
        <f t="shared" si="21"/>
        <v/>
      </c>
      <c r="B649" s="112" t="str">
        <f t="shared" si="22"/>
        <v/>
      </c>
      <c r="C649" s="112" t="str">
        <f>IF(D649="","",IF(D649="Gesamt","",VLOOKUP((WEEKDAY(D649,2)),Targets!$J$4:$K$10,2,0)))</f>
        <v/>
      </c>
    </row>
    <row r="650" spans="1:3" x14ac:dyDescent="0.2">
      <c r="A650" s="112" t="str">
        <f t="shared" si="21"/>
        <v/>
      </c>
      <c r="B650" s="112" t="str">
        <f t="shared" si="22"/>
        <v/>
      </c>
      <c r="C650" s="112" t="str">
        <f>IF(D650="","",IF(D650="Gesamt","",VLOOKUP((WEEKDAY(D650,2)),Targets!$J$4:$K$10,2,0)))</f>
        <v/>
      </c>
    </row>
    <row r="651" spans="1:3" x14ac:dyDescent="0.2">
      <c r="A651" s="112" t="str">
        <f t="shared" si="21"/>
        <v/>
      </c>
      <c r="B651" s="112" t="str">
        <f t="shared" si="22"/>
        <v/>
      </c>
      <c r="C651" s="112" t="str">
        <f>IF(D651="","",IF(D651="Gesamt","",VLOOKUP((WEEKDAY(D651,2)),Targets!$J$4:$K$10,2,0)))</f>
        <v/>
      </c>
    </row>
    <row r="652" spans="1:3" x14ac:dyDescent="0.2">
      <c r="A652" s="112" t="str">
        <f t="shared" si="21"/>
        <v/>
      </c>
      <c r="B652" s="112" t="str">
        <f t="shared" si="22"/>
        <v/>
      </c>
      <c r="C652" s="112" t="str">
        <f>IF(D652="","",IF(D652="Gesamt","",VLOOKUP((WEEKDAY(D652,2)),Targets!$J$4:$K$10,2,0)))</f>
        <v/>
      </c>
    </row>
    <row r="653" spans="1:3" x14ac:dyDescent="0.2">
      <c r="A653" s="112" t="str">
        <f t="shared" si="21"/>
        <v/>
      </c>
      <c r="B653" s="112" t="str">
        <f t="shared" si="22"/>
        <v/>
      </c>
      <c r="C653" s="112" t="str">
        <f>IF(D653="","",IF(D653="Gesamt","",VLOOKUP((WEEKDAY(D653,2)),Targets!$J$4:$K$10,2,0)))</f>
        <v/>
      </c>
    </row>
    <row r="654" spans="1:3" x14ac:dyDescent="0.2">
      <c r="A654" s="112" t="str">
        <f t="shared" si="21"/>
        <v/>
      </c>
      <c r="B654" s="112" t="str">
        <f t="shared" si="22"/>
        <v/>
      </c>
      <c r="C654" s="112" t="str">
        <f>IF(D654="","",IF(D654="Gesamt","",VLOOKUP((WEEKDAY(D654,2)),Targets!$J$4:$K$10,2,0)))</f>
        <v/>
      </c>
    </row>
    <row r="655" spans="1:3" x14ac:dyDescent="0.2">
      <c r="A655" s="112" t="str">
        <f t="shared" si="21"/>
        <v/>
      </c>
      <c r="B655" s="112" t="str">
        <f t="shared" si="22"/>
        <v/>
      </c>
      <c r="C655" s="112" t="str">
        <f>IF(D655="","",IF(D655="Gesamt","",VLOOKUP((WEEKDAY(D655,2)),Targets!$J$4:$K$10,2,0)))</f>
        <v/>
      </c>
    </row>
    <row r="656" spans="1:3" x14ac:dyDescent="0.2">
      <c r="A656" s="112" t="str">
        <f t="shared" si="21"/>
        <v/>
      </c>
      <c r="B656" s="112" t="str">
        <f t="shared" si="22"/>
        <v/>
      </c>
      <c r="C656" s="112" t="str">
        <f>IF(D656="","",IF(D656="Gesamt","",VLOOKUP((WEEKDAY(D656,2)),Targets!$J$4:$K$10,2,0)))</f>
        <v/>
      </c>
    </row>
    <row r="657" spans="1:3" x14ac:dyDescent="0.2">
      <c r="A657" s="112" t="str">
        <f t="shared" si="21"/>
        <v/>
      </c>
      <c r="B657" s="112" t="str">
        <f t="shared" si="22"/>
        <v/>
      </c>
      <c r="C657" s="112" t="str">
        <f>IF(D657="","",IF(D657="Gesamt","",VLOOKUP((WEEKDAY(D657,2)),Targets!$J$4:$K$10,2,0)))</f>
        <v/>
      </c>
    </row>
    <row r="658" spans="1:3" x14ac:dyDescent="0.2">
      <c r="A658" s="112" t="str">
        <f t="shared" si="21"/>
        <v/>
      </c>
      <c r="B658" s="112" t="str">
        <f t="shared" si="22"/>
        <v/>
      </c>
      <c r="C658" s="112" t="str">
        <f>IF(D658="","",IF(D658="Gesamt","",VLOOKUP((WEEKDAY(D658,2)),Targets!$J$4:$K$10,2,0)))</f>
        <v/>
      </c>
    </row>
    <row r="659" spans="1:3" x14ac:dyDescent="0.2">
      <c r="A659" s="112" t="str">
        <f t="shared" si="21"/>
        <v/>
      </c>
      <c r="B659" s="112" t="str">
        <f t="shared" si="22"/>
        <v/>
      </c>
      <c r="C659" s="112" t="str">
        <f>IF(D659="","",IF(D659="Gesamt","",VLOOKUP((WEEKDAY(D659,2)),Targets!$J$4:$K$10,2,0)))</f>
        <v/>
      </c>
    </row>
    <row r="660" spans="1:3" x14ac:dyDescent="0.2">
      <c r="A660" s="112" t="str">
        <f t="shared" si="21"/>
        <v/>
      </c>
      <c r="B660" s="112" t="str">
        <f t="shared" si="22"/>
        <v/>
      </c>
      <c r="C660" s="112" t="str">
        <f>IF(D660="","",IF(D660="Gesamt","",VLOOKUP((WEEKDAY(D660,2)),Targets!$J$4:$K$10,2,0)))</f>
        <v/>
      </c>
    </row>
    <row r="661" spans="1:3" x14ac:dyDescent="0.2">
      <c r="A661" s="112" t="str">
        <f t="shared" si="21"/>
        <v/>
      </c>
      <c r="B661" s="112" t="str">
        <f t="shared" si="22"/>
        <v/>
      </c>
      <c r="C661" s="112" t="str">
        <f>IF(D661="","",IF(D661="Gesamt","",VLOOKUP((WEEKDAY(D661,2)),Targets!$J$4:$K$10,2,0)))</f>
        <v/>
      </c>
    </row>
    <row r="662" spans="1:3" x14ac:dyDescent="0.2">
      <c r="A662" s="112" t="str">
        <f t="shared" si="21"/>
        <v/>
      </c>
      <c r="B662" s="112" t="str">
        <f t="shared" si="22"/>
        <v/>
      </c>
      <c r="C662" s="112" t="str">
        <f>IF(D662="","",IF(D662="Gesamt","",VLOOKUP((WEEKDAY(D662,2)),Targets!$J$4:$K$10,2,0)))</f>
        <v/>
      </c>
    </row>
    <row r="663" spans="1:3" x14ac:dyDescent="0.2">
      <c r="A663" s="112" t="str">
        <f t="shared" si="21"/>
        <v/>
      </c>
      <c r="B663" s="112" t="str">
        <f t="shared" si="22"/>
        <v/>
      </c>
      <c r="C663" s="112" t="str">
        <f>IF(D663="","",IF(D663="Gesamt","",VLOOKUP((WEEKDAY(D663,2)),Targets!$J$4:$K$10,2,0)))</f>
        <v/>
      </c>
    </row>
    <row r="664" spans="1:3" x14ac:dyDescent="0.2">
      <c r="A664" s="112" t="str">
        <f t="shared" si="21"/>
        <v/>
      </c>
      <c r="B664" s="112" t="str">
        <f t="shared" si="22"/>
        <v/>
      </c>
      <c r="C664" s="112" t="str">
        <f>IF(D664="","",IF(D664="Gesamt","",VLOOKUP((WEEKDAY(D664,2)),Targets!$J$4:$K$10,2,0)))</f>
        <v/>
      </c>
    </row>
    <row r="665" spans="1:3" x14ac:dyDescent="0.2">
      <c r="A665" s="112" t="str">
        <f t="shared" si="21"/>
        <v/>
      </c>
      <c r="B665" s="112" t="str">
        <f t="shared" si="22"/>
        <v/>
      </c>
      <c r="C665" s="112" t="str">
        <f>IF(D665="","",IF(D665="Gesamt","",VLOOKUP((WEEKDAY(D665,2)),Targets!$J$4:$K$10,2,0)))</f>
        <v/>
      </c>
    </row>
    <row r="666" spans="1:3" x14ac:dyDescent="0.2">
      <c r="A666" s="112" t="str">
        <f t="shared" si="21"/>
        <v/>
      </c>
      <c r="B666" s="112" t="str">
        <f t="shared" si="22"/>
        <v/>
      </c>
      <c r="C666" s="112" t="str">
        <f>IF(D666="","",IF(D666="Gesamt","",VLOOKUP((WEEKDAY(D666,2)),Targets!$J$4:$K$10,2,0)))</f>
        <v/>
      </c>
    </row>
    <row r="667" spans="1:3" x14ac:dyDescent="0.2">
      <c r="A667" s="112" t="str">
        <f t="shared" si="21"/>
        <v/>
      </c>
      <c r="B667" s="112" t="str">
        <f t="shared" si="22"/>
        <v/>
      </c>
      <c r="C667" s="112" t="str">
        <f>IF(D667="","",IF(D667="Gesamt","",VLOOKUP((WEEKDAY(D667,2)),Targets!$J$4:$K$10,2,0)))</f>
        <v/>
      </c>
    </row>
    <row r="668" spans="1:3" x14ac:dyDescent="0.2">
      <c r="A668" s="112" t="str">
        <f t="shared" si="21"/>
        <v/>
      </c>
      <c r="B668" s="112" t="str">
        <f t="shared" si="22"/>
        <v/>
      </c>
      <c r="C668" s="112" t="str">
        <f>IF(D668="","",IF(D668="Gesamt","",VLOOKUP((WEEKDAY(D668,2)),Targets!$J$4:$K$10,2,0)))</f>
        <v/>
      </c>
    </row>
    <row r="669" spans="1:3" x14ac:dyDescent="0.2">
      <c r="A669" s="112" t="str">
        <f t="shared" si="21"/>
        <v/>
      </c>
      <c r="B669" s="112" t="str">
        <f t="shared" si="22"/>
        <v/>
      </c>
      <c r="C669" s="112" t="str">
        <f>IF(D669="","",IF(D669="Gesamt","",VLOOKUP((WEEKDAY(D669,2)),Targets!$J$4:$K$10,2,0)))</f>
        <v/>
      </c>
    </row>
    <row r="670" spans="1:3" x14ac:dyDescent="0.2">
      <c r="A670" s="112" t="str">
        <f t="shared" si="21"/>
        <v/>
      </c>
      <c r="B670" s="112" t="str">
        <f t="shared" si="22"/>
        <v/>
      </c>
      <c r="C670" s="112" t="str">
        <f>IF(D670="","",IF(D670="Gesamt","",VLOOKUP((WEEKDAY(D670,2)),Targets!$J$4:$K$10,2,0)))</f>
        <v/>
      </c>
    </row>
    <row r="671" spans="1:3" x14ac:dyDescent="0.2">
      <c r="A671" s="112" t="str">
        <f t="shared" si="21"/>
        <v/>
      </c>
      <c r="B671" s="112" t="str">
        <f t="shared" si="22"/>
        <v/>
      </c>
      <c r="C671" s="112" t="str">
        <f>IF(D671="","",IF(D671="Gesamt","",VLOOKUP((WEEKDAY(D671,2)),Targets!$J$4:$K$10,2,0)))</f>
        <v/>
      </c>
    </row>
    <row r="672" spans="1:3" x14ac:dyDescent="0.2">
      <c r="A672" s="112" t="str">
        <f t="shared" si="21"/>
        <v/>
      </c>
      <c r="B672" s="112" t="str">
        <f t="shared" si="22"/>
        <v/>
      </c>
      <c r="C672" s="112" t="str">
        <f>IF(D672="","",IF(D672="Gesamt","",VLOOKUP((WEEKDAY(D672,2)),Targets!$J$4:$K$10,2,0)))</f>
        <v/>
      </c>
    </row>
    <row r="673" spans="1:3" x14ac:dyDescent="0.2">
      <c r="A673" s="112" t="str">
        <f t="shared" si="21"/>
        <v/>
      </c>
      <c r="B673" s="112" t="str">
        <f t="shared" si="22"/>
        <v/>
      </c>
      <c r="C673" s="112" t="str">
        <f>IF(D673="","",IF(D673="Gesamt","",VLOOKUP((WEEKDAY(D673,2)),Targets!$J$4:$K$10,2,0)))</f>
        <v/>
      </c>
    </row>
    <row r="674" spans="1:3" x14ac:dyDescent="0.2">
      <c r="A674" s="112" t="str">
        <f t="shared" si="21"/>
        <v/>
      </c>
      <c r="B674" s="112" t="str">
        <f t="shared" si="22"/>
        <v/>
      </c>
      <c r="C674" s="112" t="str">
        <f>IF(D674="","",IF(D674="Gesamt","",VLOOKUP((WEEKDAY(D674,2)),Targets!$J$4:$K$10,2,0)))</f>
        <v/>
      </c>
    </row>
    <row r="675" spans="1:3" x14ac:dyDescent="0.2">
      <c r="A675" s="112" t="str">
        <f t="shared" si="21"/>
        <v/>
      </c>
      <c r="B675" s="112" t="str">
        <f t="shared" si="22"/>
        <v/>
      </c>
      <c r="C675" s="112" t="str">
        <f>IF(D675="","",IF(D675="Gesamt","",VLOOKUP((WEEKDAY(D675,2)),Targets!$J$4:$K$10,2,0)))</f>
        <v/>
      </c>
    </row>
    <row r="676" spans="1:3" x14ac:dyDescent="0.2">
      <c r="A676" s="112" t="str">
        <f t="shared" si="21"/>
        <v/>
      </c>
      <c r="B676" s="112" t="str">
        <f t="shared" si="22"/>
        <v/>
      </c>
      <c r="C676" s="112" t="str">
        <f>IF(D676="","",IF(D676="Gesamt","",VLOOKUP((WEEKDAY(D676,2)),Targets!$J$4:$K$10,2,0)))</f>
        <v/>
      </c>
    </row>
    <row r="677" spans="1:3" x14ac:dyDescent="0.2">
      <c r="A677" s="112" t="str">
        <f t="shared" si="21"/>
        <v/>
      </c>
      <c r="B677" s="112" t="str">
        <f t="shared" si="22"/>
        <v/>
      </c>
      <c r="C677" s="112" t="str">
        <f>IF(D677="","",IF(D677="Gesamt","",VLOOKUP((WEEKDAY(D677,2)),Targets!$J$4:$K$10,2,0)))</f>
        <v/>
      </c>
    </row>
    <row r="678" spans="1:3" x14ac:dyDescent="0.2">
      <c r="A678" s="112" t="str">
        <f t="shared" si="21"/>
        <v/>
      </c>
      <c r="B678" s="112" t="str">
        <f t="shared" si="22"/>
        <v/>
      </c>
      <c r="C678" s="112" t="str">
        <f>IF(D678="","",IF(D678="Gesamt","",VLOOKUP((WEEKDAY(D678,2)),Targets!$J$4:$K$10,2,0)))</f>
        <v/>
      </c>
    </row>
    <row r="679" spans="1:3" x14ac:dyDescent="0.2">
      <c r="A679" s="112" t="str">
        <f t="shared" si="21"/>
        <v/>
      </c>
      <c r="B679" s="112" t="str">
        <f t="shared" si="22"/>
        <v/>
      </c>
      <c r="C679" s="112" t="str">
        <f>IF(D679="","",IF(D679="Gesamt","",VLOOKUP((WEEKDAY(D679,2)),Targets!$J$4:$K$10,2,0)))</f>
        <v/>
      </c>
    </row>
    <row r="680" spans="1:3" x14ac:dyDescent="0.2">
      <c r="A680" s="112" t="str">
        <f t="shared" si="21"/>
        <v/>
      </c>
      <c r="B680" s="112" t="str">
        <f t="shared" si="22"/>
        <v/>
      </c>
      <c r="C680" s="112" t="str">
        <f>IF(D680="","",IF(D680="Gesamt","",VLOOKUP((WEEKDAY(D680,2)),Targets!$J$4:$K$10,2,0)))</f>
        <v/>
      </c>
    </row>
    <row r="681" spans="1:3" x14ac:dyDescent="0.2">
      <c r="A681" s="112" t="str">
        <f t="shared" si="21"/>
        <v/>
      </c>
      <c r="B681" s="112" t="str">
        <f t="shared" si="22"/>
        <v/>
      </c>
      <c r="C681" s="112" t="str">
        <f>IF(D681="","",IF(D681="Gesamt","",VLOOKUP((WEEKDAY(D681,2)),Targets!$J$4:$K$10,2,0)))</f>
        <v/>
      </c>
    </row>
    <row r="682" spans="1:3" x14ac:dyDescent="0.2">
      <c r="A682" s="112" t="str">
        <f t="shared" si="21"/>
        <v/>
      </c>
      <c r="B682" s="112" t="str">
        <f t="shared" si="22"/>
        <v/>
      </c>
      <c r="C682" s="112" t="str">
        <f>IF(D682="","",IF(D682="Gesamt","",VLOOKUP((WEEKDAY(D682,2)),Targets!$J$4:$K$10,2,0)))</f>
        <v/>
      </c>
    </row>
    <row r="683" spans="1:3" x14ac:dyDescent="0.2">
      <c r="A683" s="112" t="str">
        <f t="shared" si="21"/>
        <v/>
      </c>
      <c r="B683" s="112" t="str">
        <f t="shared" si="22"/>
        <v/>
      </c>
      <c r="C683" s="112" t="str">
        <f>IF(D683="","",IF(D683="Gesamt","",VLOOKUP((WEEKDAY(D683,2)),Targets!$J$4:$K$10,2,0)))</f>
        <v/>
      </c>
    </row>
    <row r="684" spans="1:3" x14ac:dyDescent="0.2">
      <c r="A684" s="112" t="str">
        <f t="shared" si="21"/>
        <v/>
      </c>
      <c r="B684" s="112" t="str">
        <f t="shared" si="22"/>
        <v/>
      </c>
      <c r="C684" s="112" t="str">
        <f>IF(D684="","",IF(D684="Gesamt","",VLOOKUP((WEEKDAY(D684,2)),Targets!$J$4:$K$10,2,0)))</f>
        <v/>
      </c>
    </row>
    <row r="685" spans="1:3" x14ac:dyDescent="0.2">
      <c r="A685" s="112" t="str">
        <f t="shared" si="21"/>
        <v/>
      </c>
      <c r="B685" s="112" t="str">
        <f t="shared" si="22"/>
        <v/>
      </c>
      <c r="C685" s="112" t="str">
        <f>IF(D685="","",IF(D685="Gesamt","",VLOOKUP((WEEKDAY(D685,2)),Targets!$J$4:$K$10,2,0)))</f>
        <v/>
      </c>
    </row>
    <row r="686" spans="1:3" x14ac:dyDescent="0.2">
      <c r="A686" s="112" t="str">
        <f t="shared" si="21"/>
        <v/>
      </c>
      <c r="B686" s="112" t="str">
        <f t="shared" si="22"/>
        <v/>
      </c>
      <c r="C686" s="112" t="str">
        <f>IF(D686="","",IF(D686="Gesamt","",VLOOKUP((WEEKDAY(D686,2)),Targets!$J$4:$K$10,2,0)))</f>
        <v/>
      </c>
    </row>
    <row r="687" spans="1:3" x14ac:dyDescent="0.2">
      <c r="A687" s="112" t="str">
        <f t="shared" si="21"/>
        <v/>
      </c>
      <c r="B687" s="112" t="str">
        <f t="shared" si="22"/>
        <v/>
      </c>
      <c r="C687" s="112" t="str">
        <f>IF(D687="","",IF(D687="Gesamt","",VLOOKUP((WEEKDAY(D687,2)),Targets!$J$4:$K$10,2,0)))</f>
        <v/>
      </c>
    </row>
    <row r="688" spans="1:3" x14ac:dyDescent="0.2">
      <c r="A688" s="112" t="str">
        <f t="shared" si="21"/>
        <v/>
      </c>
      <c r="B688" s="112" t="str">
        <f t="shared" si="22"/>
        <v/>
      </c>
      <c r="C688" s="112" t="str">
        <f>IF(D688="","",IF(D688="Gesamt","",VLOOKUP((WEEKDAY(D688,2)),Targets!$J$4:$K$10,2,0)))</f>
        <v/>
      </c>
    </row>
    <row r="689" spans="1:3" x14ac:dyDescent="0.2">
      <c r="A689" s="112" t="str">
        <f t="shared" si="21"/>
        <v/>
      </c>
      <c r="B689" s="112" t="str">
        <f t="shared" si="22"/>
        <v/>
      </c>
      <c r="C689" s="112" t="str">
        <f>IF(D689="","",IF(D689="Gesamt","",VLOOKUP((WEEKDAY(D689,2)),Targets!$J$4:$K$10,2,0)))</f>
        <v/>
      </c>
    </row>
    <row r="690" spans="1:3" x14ac:dyDescent="0.2">
      <c r="A690" s="112" t="str">
        <f t="shared" si="21"/>
        <v/>
      </c>
      <c r="B690" s="112" t="str">
        <f t="shared" si="22"/>
        <v/>
      </c>
      <c r="C690" s="112" t="str">
        <f>IF(D690="","",IF(D690="Gesamt","",VLOOKUP((WEEKDAY(D690,2)),Targets!$J$4:$K$10,2,0)))</f>
        <v/>
      </c>
    </row>
    <row r="691" spans="1:3" x14ac:dyDescent="0.2">
      <c r="A691" s="112" t="str">
        <f t="shared" ref="A691:A754" si="23">IF(D691="","",IF(D691="Gesamt","",MONTH(D691)))</f>
        <v/>
      </c>
      <c r="B691" s="112" t="str">
        <f t="shared" ref="B691:B754" si="24">IF(D691="","",IF(D691="Gesamt","",WEEKNUM(D691,21)))</f>
        <v/>
      </c>
      <c r="C691" s="112" t="str">
        <f>IF(D691="","",IF(D691="Gesamt","",VLOOKUP((WEEKDAY(D691,2)),Targets!$J$4:$K$10,2,0)))</f>
        <v/>
      </c>
    </row>
    <row r="692" spans="1:3" x14ac:dyDescent="0.2">
      <c r="A692" s="112" t="str">
        <f t="shared" si="23"/>
        <v/>
      </c>
      <c r="B692" s="112" t="str">
        <f t="shared" si="24"/>
        <v/>
      </c>
      <c r="C692" s="112" t="str">
        <f>IF(D692="","",IF(D692="Gesamt","",VLOOKUP((WEEKDAY(D692,2)),Targets!$J$4:$K$10,2,0)))</f>
        <v/>
      </c>
    </row>
    <row r="693" spans="1:3" x14ac:dyDescent="0.2">
      <c r="A693" s="112" t="str">
        <f t="shared" si="23"/>
        <v/>
      </c>
      <c r="B693" s="112" t="str">
        <f t="shared" si="24"/>
        <v/>
      </c>
      <c r="C693" s="112" t="str">
        <f>IF(D693="","",IF(D693="Gesamt","",VLOOKUP((WEEKDAY(D693,2)),Targets!$J$4:$K$10,2,0)))</f>
        <v/>
      </c>
    </row>
    <row r="694" spans="1:3" x14ac:dyDescent="0.2">
      <c r="A694" s="112" t="str">
        <f t="shared" si="23"/>
        <v/>
      </c>
      <c r="B694" s="112" t="str">
        <f t="shared" si="24"/>
        <v/>
      </c>
      <c r="C694" s="112" t="str">
        <f>IF(D694="","",IF(D694="Gesamt","",VLOOKUP((WEEKDAY(D694,2)),Targets!$J$4:$K$10,2,0)))</f>
        <v/>
      </c>
    </row>
    <row r="695" spans="1:3" x14ac:dyDescent="0.2">
      <c r="A695" s="112" t="str">
        <f t="shared" si="23"/>
        <v/>
      </c>
      <c r="B695" s="112" t="str">
        <f t="shared" si="24"/>
        <v/>
      </c>
      <c r="C695" s="112" t="str">
        <f>IF(D695="","",IF(D695="Gesamt","",VLOOKUP((WEEKDAY(D695,2)),Targets!$J$4:$K$10,2,0)))</f>
        <v/>
      </c>
    </row>
    <row r="696" spans="1:3" x14ac:dyDescent="0.2">
      <c r="A696" s="112" t="str">
        <f t="shared" si="23"/>
        <v/>
      </c>
      <c r="B696" s="112" t="str">
        <f t="shared" si="24"/>
        <v/>
      </c>
      <c r="C696" s="112" t="str">
        <f>IF(D696="","",IF(D696="Gesamt","",VLOOKUP((WEEKDAY(D696,2)),Targets!$J$4:$K$10,2,0)))</f>
        <v/>
      </c>
    </row>
    <row r="697" spans="1:3" x14ac:dyDescent="0.2">
      <c r="A697" s="112" t="str">
        <f t="shared" si="23"/>
        <v/>
      </c>
      <c r="B697" s="112" t="str">
        <f t="shared" si="24"/>
        <v/>
      </c>
      <c r="C697" s="112" t="str">
        <f>IF(D697="","",IF(D697="Gesamt","",VLOOKUP((WEEKDAY(D697,2)),Targets!$J$4:$K$10,2,0)))</f>
        <v/>
      </c>
    </row>
    <row r="698" spans="1:3" x14ac:dyDescent="0.2">
      <c r="A698" s="112" t="str">
        <f t="shared" si="23"/>
        <v/>
      </c>
      <c r="B698" s="112" t="str">
        <f t="shared" si="24"/>
        <v/>
      </c>
      <c r="C698" s="112" t="str">
        <f>IF(D698="","",IF(D698="Gesamt","",VLOOKUP((WEEKDAY(D698,2)),Targets!$J$4:$K$10,2,0)))</f>
        <v/>
      </c>
    </row>
    <row r="699" spans="1:3" x14ac:dyDescent="0.2">
      <c r="A699" s="112" t="str">
        <f t="shared" si="23"/>
        <v/>
      </c>
      <c r="B699" s="112" t="str">
        <f t="shared" si="24"/>
        <v/>
      </c>
      <c r="C699" s="112" t="str">
        <f>IF(D699="","",IF(D699="Gesamt","",VLOOKUP((WEEKDAY(D699,2)),Targets!$J$4:$K$10,2,0)))</f>
        <v/>
      </c>
    </row>
    <row r="700" spans="1:3" x14ac:dyDescent="0.2">
      <c r="A700" s="112" t="str">
        <f t="shared" si="23"/>
        <v/>
      </c>
      <c r="B700" s="112" t="str">
        <f t="shared" si="24"/>
        <v/>
      </c>
      <c r="C700" s="112" t="str">
        <f>IF(D700="","",IF(D700="Gesamt","",VLOOKUP((WEEKDAY(D700,2)),Targets!$J$4:$K$10,2,0)))</f>
        <v/>
      </c>
    </row>
    <row r="701" spans="1:3" x14ac:dyDescent="0.2">
      <c r="A701" s="112" t="str">
        <f t="shared" si="23"/>
        <v/>
      </c>
      <c r="B701" s="112" t="str">
        <f t="shared" si="24"/>
        <v/>
      </c>
      <c r="C701" s="112" t="str">
        <f>IF(D701="","",IF(D701="Gesamt","",VLOOKUP((WEEKDAY(D701,2)),Targets!$J$4:$K$10,2,0)))</f>
        <v/>
      </c>
    </row>
    <row r="702" spans="1:3" x14ac:dyDescent="0.2">
      <c r="A702" s="112" t="str">
        <f t="shared" si="23"/>
        <v/>
      </c>
      <c r="B702" s="112" t="str">
        <f t="shared" si="24"/>
        <v/>
      </c>
      <c r="C702" s="112" t="str">
        <f>IF(D702="","",IF(D702="Gesamt","",VLOOKUP((WEEKDAY(D702,2)),Targets!$J$4:$K$10,2,0)))</f>
        <v/>
      </c>
    </row>
    <row r="703" spans="1:3" x14ac:dyDescent="0.2">
      <c r="A703" s="112" t="str">
        <f t="shared" si="23"/>
        <v/>
      </c>
      <c r="B703" s="112" t="str">
        <f t="shared" si="24"/>
        <v/>
      </c>
      <c r="C703" s="112" t="str">
        <f>IF(D703="","",IF(D703="Gesamt","",VLOOKUP((WEEKDAY(D703,2)),Targets!$J$4:$K$10,2,0)))</f>
        <v/>
      </c>
    </row>
    <row r="704" spans="1:3" x14ac:dyDescent="0.2">
      <c r="A704" s="112" t="str">
        <f t="shared" si="23"/>
        <v/>
      </c>
      <c r="B704" s="112" t="str">
        <f t="shared" si="24"/>
        <v/>
      </c>
      <c r="C704" s="112" t="str">
        <f>IF(D704="","",IF(D704="Gesamt","",VLOOKUP((WEEKDAY(D704,2)),Targets!$J$4:$K$10,2,0)))</f>
        <v/>
      </c>
    </row>
    <row r="705" spans="1:3" x14ac:dyDescent="0.2">
      <c r="A705" s="112" t="str">
        <f t="shared" si="23"/>
        <v/>
      </c>
      <c r="B705" s="112" t="str">
        <f t="shared" si="24"/>
        <v/>
      </c>
      <c r="C705" s="112" t="str">
        <f>IF(D705="","",IF(D705="Gesamt","",VLOOKUP((WEEKDAY(D705,2)),Targets!$J$4:$K$10,2,0)))</f>
        <v/>
      </c>
    </row>
    <row r="706" spans="1:3" x14ac:dyDescent="0.2">
      <c r="A706" s="112" t="str">
        <f t="shared" si="23"/>
        <v/>
      </c>
      <c r="B706" s="112" t="str">
        <f t="shared" si="24"/>
        <v/>
      </c>
      <c r="C706" s="112" t="str">
        <f>IF(D706="","",IF(D706="Gesamt","",VLOOKUP((WEEKDAY(D706,2)),Targets!$J$4:$K$10,2,0)))</f>
        <v/>
      </c>
    </row>
    <row r="707" spans="1:3" x14ac:dyDescent="0.2">
      <c r="A707" s="112" t="str">
        <f t="shared" si="23"/>
        <v/>
      </c>
      <c r="B707" s="112" t="str">
        <f t="shared" si="24"/>
        <v/>
      </c>
      <c r="C707" s="112" t="str">
        <f>IF(D707="","",IF(D707="Gesamt","",VLOOKUP((WEEKDAY(D707,2)),Targets!$J$4:$K$10,2,0)))</f>
        <v/>
      </c>
    </row>
    <row r="708" spans="1:3" x14ac:dyDescent="0.2">
      <c r="A708" s="112" t="str">
        <f t="shared" si="23"/>
        <v/>
      </c>
      <c r="B708" s="112" t="str">
        <f t="shared" si="24"/>
        <v/>
      </c>
      <c r="C708" s="112" t="str">
        <f>IF(D708="","",IF(D708="Gesamt","",VLOOKUP((WEEKDAY(D708,2)),Targets!$J$4:$K$10,2,0)))</f>
        <v/>
      </c>
    </row>
    <row r="709" spans="1:3" x14ac:dyDescent="0.2">
      <c r="A709" s="112" t="str">
        <f t="shared" si="23"/>
        <v/>
      </c>
      <c r="B709" s="112" t="str">
        <f t="shared" si="24"/>
        <v/>
      </c>
      <c r="C709" s="112" t="str">
        <f>IF(D709="","",IF(D709="Gesamt","",VLOOKUP((WEEKDAY(D709,2)),Targets!$J$4:$K$10,2,0)))</f>
        <v/>
      </c>
    </row>
    <row r="710" spans="1:3" x14ac:dyDescent="0.2">
      <c r="A710" s="112" t="str">
        <f t="shared" si="23"/>
        <v/>
      </c>
      <c r="B710" s="112" t="str">
        <f t="shared" si="24"/>
        <v/>
      </c>
      <c r="C710" s="112" t="str">
        <f>IF(D710="","",IF(D710="Gesamt","",VLOOKUP((WEEKDAY(D710,2)),Targets!$J$4:$K$10,2,0)))</f>
        <v/>
      </c>
    </row>
    <row r="711" spans="1:3" x14ac:dyDescent="0.2">
      <c r="A711" s="112" t="str">
        <f t="shared" si="23"/>
        <v/>
      </c>
      <c r="B711" s="112" t="str">
        <f t="shared" si="24"/>
        <v/>
      </c>
      <c r="C711" s="112" t="str">
        <f>IF(D711="","",IF(D711="Gesamt","",VLOOKUP((WEEKDAY(D711,2)),Targets!$J$4:$K$10,2,0)))</f>
        <v/>
      </c>
    </row>
    <row r="712" spans="1:3" x14ac:dyDescent="0.2">
      <c r="A712" s="112" t="str">
        <f t="shared" si="23"/>
        <v/>
      </c>
      <c r="B712" s="112" t="str">
        <f t="shared" si="24"/>
        <v/>
      </c>
      <c r="C712" s="112" t="str">
        <f>IF(D712="","",IF(D712="Gesamt","",VLOOKUP((WEEKDAY(D712,2)),Targets!$J$4:$K$10,2,0)))</f>
        <v/>
      </c>
    </row>
    <row r="713" spans="1:3" x14ac:dyDescent="0.2">
      <c r="A713" s="112" t="str">
        <f t="shared" si="23"/>
        <v/>
      </c>
      <c r="B713" s="112" t="str">
        <f t="shared" si="24"/>
        <v/>
      </c>
      <c r="C713" s="112" t="str">
        <f>IF(D713="","",IF(D713="Gesamt","",VLOOKUP((WEEKDAY(D713,2)),Targets!$J$4:$K$10,2,0)))</f>
        <v/>
      </c>
    </row>
    <row r="714" spans="1:3" x14ac:dyDescent="0.2">
      <c r="A714" s="112" t="str">
        <f t="shared" si="23"/>
        <v/>
      </c>
      <c r="B714" s="112" t="str">
        <f t="shared" si="24"/>
        <v/>
      </c>
      <c r="C714" s="112" t="str">
        <f>IF(D714="","",IF(D714="Gesamt","",VLOOKUP((WEEKDAY(D714,2)),Targets!$J$4:$K$10,2,0)))</f>
        <v/>
      </c>
    </row>
    <row r="715" spans="1:3" x14ac:dyDescent="0.2">
      <c r="A715" s="112" t="str">
        <f t="shared" si="23"/>
        <v/>
      </c>
      <c r="B715" s="112" t="str">
        <f t="shared" si="24"/>
        <v/>
      </c>
      <c r="C715" s="112" t="str">
        <f>IF(D715="","",IF(D715="Gesamt","",VLOOKUP((WEEKDAY(D715,2)),Targets!$J$4:$K$10,2,0)))</f>
        <v/>
      </c>
    </row>
    <row r="716" spans="1:3" x14ac:dyDescent="0.2">
      <c r="A716" s="112" t="str">
        <f t="shared" si="23"/>
        <v/>
      </c>
      <c r="B716" s="112" t="str">
        <f t="shared" si="24"/>
        <v/>
      </c>
      <c r="C716" s="112" t="str">
        <f>IF(D716="","",IF(D716="Gesamt","",VLOOKUP((WEEKDAY(D716,2)),Targets!$J$4:$K$10,2,0)))</f>
        <v/>
      </c>
    </row>
    <row r="717" spans="1:3" x14ac:dyDescent="0.2">
      <c r="A717" s="112" t="str">
        <f t="shared" si="23"/>
        <v/>
      </c>
      <c r="B717" s="112" t="str">
        <f t="shared" si="24"/>
        <v/>
      </c>
      <c r="C717" s="112" t="str">
        <f>IF(D717="","",IF(D717="Gesamt","",VLOOKUP((WEEKDAY(D717,2)),Targets!$J$4:$K$10,2,0)))</f>
        <v/>
      </c>
    </row>
    <row r="718" spans="1:3" x14ac:dyDescent="0.2">
      <c r="A718" s="112" t="str">
        <f t="shared" si="23"/>
        <v/>
      </c>
      <c r="B718" s="112" t="str">
        <f t="shared" si="24"/>
        <v/>
      </c>
      <c r="C718" s="112" t="str">
        <f>IF(D718="","",IF(D718="Gesamt","",VLOOKUP((WEEKDAY(D718,2)),Targets!$J$4:$K$10,2,0)))</f>
        <v/>
      </c>
    </row>
    <row r="719" spans="1:3" x14ac:dyDescent="0.2">
      <c r="A719" s="112" t="str">
        <f t="shared" si="23"/>
        <v/>
      </c>
      <c r="B719" s="112" t="str">
        <f t="shared" si="24"/>
        <v/>
      </c>
      <c r="C719" s="112" t="str">
        <f>IF(D719="","",IF(D719="Gesamt","",VLOOKUP((WEEKDAY(D719,2)),Targets!$J$4:$K$10,2,0)))</f>
        <v/>
      </c>
    </row>
    <row r="720" spans="1:3" x14ac:dyDescent="0.2">
      <c r="A720" s="112" t="str">
        <f t="shared" si="23"/>
        <v/>
      </c>
      <c r="B720" s="112" t="str">
        <f t="shared" si="24"/>
        <v/>
      </c>
      <c r="C720" s="112" t="str">
        <f>IF(D720="","",IF(D720="Gesamt","",VLOOKUP((WEEKDAY(D720,2)),Targets!$J$4:$K$10,2,0)))</f>
        <v/>
      </c>
    </row>
    <row r="721" spans="1:3" x14ac:dyDescent="0.2">
      <c r="A721" s="112" t="str">
        <f t="shared" si="23"/>
        <v/>
      </c>
      <c r="B721" s="112" t="str">
        <f t="shared" si="24"/>
        <v/>
      </c>
      <c r="C721" s="112" t="str">
        <f>IF(D721="","",IF(D721="Gesamt","",VLOOKUP((WEEKDAY(D721,2)),Targets!$J$4:$K$10,2,0)))</f>
        <v/>
      </c>
    </row>
    <row r="722" spans="1:3" x14ac:dyDescent="0.2">
      <c r="A722" s="112" t="str">
        <f t="shared" si="23"/>
        <v/>
      </c>
      <c r="B722" s="112" t="str">
        <f t="shared" si="24"/>
        <v/>
      </c>
      <c r="C722" s="112" t="str">
        <f>IF(D722="","",IF(D722="Gesamt","",VLOOKUP((WEEKDAY(D722,2)),Targets!$J$4:$K$10,2,0)))</f>
        <v/>
      </c>
    </row>
    <row r="723" spans="1:3" x14ac:dyDescent="0.2">
      <c r="A723" s="112" t="str">
        <f t="shared" si="23"/>
        <v/>
      </c>
      <c r="B723" s="112" t="str">
        <f t="shared" si="24"/>
        <v/>
      </c>
      <c r="C723" s="112" t="str">
        <f>IF(D723="","",IF(D723="Gesamt","",VLOOKUP((WEEKDAY(D723,2)),Targets!$J$4:$K$10,2,0)))</f>
        <v/>
      </c>
    </row>
    <row r="724" spans="1:3" x14ac:dyDescent="0.2">
      <c r="A724" s="112" t="str">
        <f t="shared" si="23"/>
        <v/>
      </c>
      <c r="B724" s="112" t="str">
        <f t="shared" si="24"/>
        <v/>
      </c>
      <c r="C724" s="112" t="str">
        <f>IF(D724="","",IF(D724="Gesamt","",VLOOKUP((WEEKDAY(D724,2)),Targets!$J$4:$K$10,2,0)))</f>
        <v/>
      </c>
    </row>
    <row r="725" spans="1:3" x14ac:dyDescent="0.2">
      <c r="A725" s="112" t="str">
        <f t="shared" si="23"/>
        <v/>
      </c>
      <c r="B725" s="112" t="str">
        <f t="shared" si="24"/>
        <v/>
      </c>
      <c r="C725" s="112" t="str">
        <f>IF(D725="","",IF(D725="Gesamt","",VLOOKUP((WEEKDAY(D725,2)),Targets!$J$4:$K$10,2,0)))</f>
        <v/>
      </c>
    </row>
    <row r="726" spans="1:3" x14ac:dyDescent="0.2">
      <c r="A726" s="112" t="str">
        <f t="shared" si="23"/>
        <v/>
      </c>
      <c r="B726" s="112" t="str">
        <f t="shared" si="24"/>
        <v/>
      </c>
      <c r="C726" s="112" t="str">
        <f>IF(D726="","",IF(D726="Gesamt","",VLOOKUP((WEEKDAY(D726,2)),Targets!$J$4:$K$10,2,0)))</f>
        <v/>
      </c>
    </row>
    <row r="727" spans="1:3" x14ac:dyDescent="0.2">
      <c r="A727" s="112" t="str">
        <f t="shared" si="23"/>
        <v/>
      </c>
      <c r="B727" s="112" t="str">
        <f t="shared" si="24"/>
        <v/>
      </c>
      <c r="C727" s="112" t="str">
        <f>IF(D727="","",IF(D727="Gesamt","",VLOOKUP((WEEKDAY(D727,2)),Targets!$J$4:$K$10,2,0)))</f>
        <v/>
      </c>
    </row>
    <row r="728" spans="1:3" x14ac:dyDescent="0.2">
      <c r="A728" s="112" t="str">
        <f t="shared" si="23"/>
        <v/>
      </c>
      <c r="B728" s="112" t="str">
        <f t="shared" si="24"/>
        <v/>
      </c>
      <c r="C728" s="112" t="str">
        <f>IF(D728="","",IF(D728="Gesamt","",VLOOKUP((WEEKDAY(D728,2)),Targets!$J$4:$K$10,2,0)))</f>
        <v/>
      </c>
    </row>
    <row r="729" spans="1:3" x14ac:dyDescent="0.2">
      <c r="A729" s="112" t="str">
        <f t="shared" si="23"/>
        <v/>
      </c>
      <c r="B729" s="112" t="str">
        <f t="shared" si="24"/>
        <v/>
      </c>
      <c r="C729" s="112" t="str">
        <f>IF(D729="","",IF(D729="Gesamt","",VLOOKUP((WEEKDAY(D729,2)),Targets!$J$4:$K$10,2,0)))</f>
        <v/>
      </c>
    </row>
    <row r="730" spans="1:3" x14ac:dyDescent="0.2">
      <c r="A730" s="112" t="str">
        <f t="shared" si="23"/>
        <v/>
      </c>
      <c r="B730" s="112" t="str">
        <f t="shared" si="24"/>
        <v/>
      </c>
      <c r="C730" s="112" t="str">
        <f>IF(D730="","",IF(D730="Gesamt","",VLOOKUP((WEEKDAY(D730,2)),Targets!$J$4:$K$10,2,0)))</f>
        <v/>
      </c>
    </row>
    <row r="731" spans="1:3" x14ac:dyDescent="0.2">
      <c r="A731" s="112" t="str">
        <f t="shared" si="23"/>
        <v/>
      </c>
      <c r="B731" s="112" t="str">
        <f t="shared" si="24"/>
        <v/>
      </c>
      <c r="C731" s="112" t="str">
        <f>IF(D731="","",IF(D731="Gesamt","",VLOOKUP((WEEKDAY(D731,2)),Targets!$J$4:$K$10,2,0)))</f>
        <v/>
      </c>
    </row>
    <row r="732" spans="1:3" x14ac:dyDescent="0.2">
      <c r="A732" s="112" t="str">
        <f t="shared" si="23"/>
        <v/>
      </c>
      <c r="B732" s="112" t="str">
        <f t="shared" si="24"/>
        <v/>
      </c>
      <c r="C732" s="112" t="str">
        <f>IF(D732="","",IF(D732="Gesamt","",VLOOKUP((WEEKDAY(D732,2)),Targets!$J$4:$K$10,2,0)))</f>
        <v/>
      </c>
    </row>
    <row r="733" spans="1:3" x14ac:dyDescent="0.2">
      <c r="A733" s="112" t="str">
        <f t="shared" si="23"/>
        <v/>
      </c>
      <c r="B733" s="112" t="str">
        <f t="shared" si="24"/>
        <v/>
      </c>
      <c r="C733" s="112" t="str">
        <f>IF(D733="","",IF(D733="Gesamt","",VLOOKUP((WEEKDAY(D733,2)),Targets!$J$4:$K$10,2,0)))</f>
        <v/>
      </c>
    </row>
    <row r="734" spans="1:3" x14ac:dyDescent="0.2">
      <c r="A734" s="112" t="str">
        <f t="shared" si="23"/>
        <v/>
      </c>
      <c r="B734" s="112" t="str">
        <f t="shared" si="24"/>
        <v/>
      </c>
      <c r="C734" s="112" t="str">
        <f>IF(D734="","",IF(D734="Gesamt","",VLOOKUP((WEEKDAY(D734,2)),Targets!$J$4:$K$10,2,0)))</f>
        <v/>
      </c>
    </row>
    <row r="735" spans="1:3" x14ac:dyDescent="0.2">
      <c r="A735" s="112" t="str">
        <f t="shared" si="23"/>
        <v/>
      </c>
      <c r="B735" s="112" t="str">
        <f t="shared" si="24"/>
        <v/>
      </c>
      <c r="C735" s="112" t="str">
        <f>IF(D735="","",IF(D735="Gesamt","",VLOOKUP((WEEKDAY(D735,2)),Targets!$J$4:$K$10,2,0)))</f>
        <v/>
      </c>
    </row>
    <row r="736" spans="1:3" x14ac:dyDescent="0.2">
      <c r="A736" s="112" t="str">
        <f t="shared" si="23"/>
        <v/>
      </c>
      <c r="B736" s="112" t="str">
        <f t="shared" si="24"/>
        <v/>
      </c>
      <c r="C736" s="112" t="str">
        <f>IF(D736="","",IF(D736="Gesamt","",VLOOKUP((WEEKDAY(D736,2)),Targets!$J$4:$K$10,2,0)))</f>
        <v/>
      </c>
    </row>
    <row r="737" spans="1:3" x14ac:dyDescent="0.2">
      <c r="A737" s="112" t="str">
        <f t="shared" si="23"/>
        <v/>
      </c>
      <c r="B737" s="112" t="str">
        <f t="shared" si="24"/>
        <v/>
      </c>
      <c r="C737" s="112" t="str">
        <f>IF(D737="","",IF(D737="Gesamt","",VLOOKUP((WEEKDAY(D737,2)),Targets!$J$4:$K$10,2,0)))</f>
        <v/>
      </c>
    </row>
    <row r="738" spans="1:3" x14ac:dyDescent="0.2">
      <c r="A738" s="112" t="str">
        <f t="shared" si="23"/>
        <v/>
      </c>
      <c r="B738" s="112" t="str">
        <f t="shared" si="24"/>
        <v/>
      </c>
      <c r="C738" s="112" t="str">
        <f>IF(D738="","",IF(D738="Gesamt","",VLOOKUP((WEEKDAY(D738,2)),Targets!$J$4:$K$10,2,0)))</f>
        <v/>
      </c>
    </row>
    <row r="739" spans="1:3" x14ac:dyDescent="0.2">
      <c r="A739" s="112" t="str">
        <f t="shared" si="23"/>
        <v/>
      </c>
      <c r="B739" s="112" t="str">
        <f t="shared" si="24"/>
        <v/>
      </c>
      <c r="C739" s="112" t="str">
        <f>IF(D739="","",IF(D739="Gesamt","",VLOOKUP((WEEKDAY(D739,2)),Targets!$J$4:$K$10,2,0)))</f>
        <v/>
      </c>
    </row>
    <row r="740" spans="1:3" x14ac:dyDescent="0.2">
      <c r="A740" s="112" t="str">
        <f t="shared" si="23"/>
        <v/>
      </c>
      <c r="B740" s="112" t="str">
        <f t="shared" si="24"/>
        <v/>
      </c>
      <c r="C740" s="112" t="str">
        <f>IF(D740="","",IF(D740="Gesamt","",VLOOKUP((WEEKDAY(D740,2)),Targets!$J$4:$K$10,2,0)))</f>
        <v/>
      </c>
    </row>
    <row r="741" spans="1:3" x14ac:dyDescent="0.2">
      <c r="A741" s="112" t="str">
        <f t="shared" si="23"/>
        <v/>
      </c>
      <c r="B741" s="112" t="str">
        <f t="shared" si="24"/>
        <v/>
      </c>
      <c r="C741" s="112" t="str">
        <f>IF(D741="","",IF(D741="Gesamt","",VLOOKUP((WEEKDAY(D741,2)),Targets!$J$4:$K$10,2,0)))</f>
        <v/>
      </c>
    </row>
    <row r="742" spans="1:3" x14ac:dyDescent="0.2">
      <c r="A742" s="112" t="str">
        <f t="shared" si="23"/>
        <v/>
      </c>
      <c r="B742" s="112" t="str">
        <f t="shared" si="24"/>
        <v/>
      </c>
      <c r="C742" s="112" t="str">
        <f>IF(D742="","",IF(D742="Gesamt","",VLOOKUP((WEEKDAY(D742,2)),Targets!$J$4:$K$10,2,0)))</f>
        <v/>
      </c>
    </row>
    <row r="743" spans="1:3" x14ac:dyDescent="0.2">
      <c r="A743" s="112" t="str">
        <f t="shared" si="23"/>
        <v/>
      </c>
      <c r="B743" s="112" t="str">
        <f t="shared" si="24"/>
        <v/>
      </c>
      <c r="C743" s="112" t="str">
        <f>IF(D743="","",IF(D743="Gesamt","",VLOOKUP((WEEKDAY(D743,2)),Targets!$J$4:$K$10,2,0)))</f>
        <v/>
      </c>
    </row>
    <row r="744" spans="1:3" x14ac:dyDescent="0.2">
      <c r="A744" s="112" t="str">
        <f t="shared" si="23"/>
        <v/>
      </c>
      <c r="B744" s="112" t="str">
        <f t="shared" si="24"/>
        <v/>
      </c>
      <c r="C744" s="112" t="str">
        <f>IF(D744="","",IF(D744="Gesamt","",VLOOKUP((WEEKDAY(D744,2)),Targets!$J$4:$K$10,2,0)))</f>
        <v/>
      </c>
    </row>
    <row r="745" spans="1:3" x14ac:dyDescent="0.2">
      <c r="A745" s="112" t="str">
        <f t="shared" si="23"/>
        <v/>
      </c>
      <c r="B745" s="112" t="str">
        <f t="shared" si="24"/>
        <v/>
      </c>
      <c r="C745" s="112" t="str">
        <f>IF(D745="","",IF(D745="Gesamt","",VLOOKUP((WEEKDAY(D745,2)),Targets!$J$4:$K$10,2,0)))</f>
        <v/>
      </c>
    </row>
    <row r="746" spans="1:3" x14ac:dyDescent="0.2">
      <c r="A746" s="112" t="str">
        <f t="shared" si="23"/>
        <v/>
      </c>
      <c r="B746" s="112" t="str">
        <f t="shared" si="24"/>
        <v/>
      </c>
      <c r="C746" s="112" t="str">
        <f>IF(D746="","",IF(D746="Gesamt","",VLOOKUP((WEEKDAY(D746,2)),Targets!$J$4:$K$10,2,0)))</f>
        <v/>
      </c>
    </row>
    <row r="747" spans="1:3" x14ac:dyDescent="0.2">
      <c r="A747" s="112" t="str">
        <f t="shared" si="23"/>
        <v/>
      </c>
      <c r="B747" s="112" t="str">
        <f t="shared" si="24"/>
        <v/>
      </c>
      <c r="C747" s="112" t="str">
        <f>IF(D747="","",IF(D747="Gesamt","",VLOOKUP((WEEKDAY(D747,2)),Targets!$J$4:$K$10,2,0)))</f>
        <v/>
      </c>
    </row>
    <row r="748" spans="1:3" x14ac:dyDescent="0.2">
      <c r="A748" s="112" t="str">
        <f t="shared" si="23"/>
        <v/>
      </c>
      <c r="B748" s="112" t="str">
        <f t="shared" si="24"/>
        <v/>
      </c>
      <c r="C748" s="112" t="str">
        <f>IF(D748="","",IF(D748="Gesamt","",VLOOKUP((WEEKDAY(D748,2)),Targets!$J$4:$K$10,2,0)))</f>
        <v/>
      </c>
    </row>
    <row r="749" spans="1:3" x14ac:dyDescent="0.2">
      <c r="A749" s="112" t="str">
        <f t="shared" si="23"/>
        <v/>
      </c>
      <c r="B749" s="112" t="str">
        <f t="shared" si="24"/>
        <v/>
      </c>
      <c r="C749" s="112" t="str">
        <f>IF(D749="","",IF(D749="Gesamt","",VLOOKUP((WEEKDAY(D749,2)),Targets!$J$4:$K$10,2,0)))</f>
        <v/>
      </c>
    </row>
    <row r="750" spans="1:3" x14ac:dyDescent="0.2">
      <c r="A750" s="112" t="str">
        <f t="shared" si="23"/>
        <v/>
      </c>
      <c r="B750" s="112" t="str">
        <f t="shared" si="24"/>
        <v/>
      </c>
      <c r="C750" s="112" t="str">
        <f>IF(D750="","",IF(D750="Gesamt","",VLOOKUP((WEEKDAY(D750,2)),Targets!$J$4:$K$10,2,0)))</f>
        <v/>
      </c>
    </row>
    <row r="751" spans="1:3" x14ac:dyDescent="0.2">
      <c r="A751" s="112" t="str">
        <f t="shared" si="23"/>
        <v/>
      </c>
      <c r="B751" s="112" t="str">
        <f t="shared" si="24"/>
        <v/>
      </c>
      <c r="C751" s="112" t="str">
        <f>IF(D751="","",IF(D751="Gesamt","",VLOOKUP((WEEKDAY(D751,2)),Targets!$J$4:$K$10,2,0)))</f>
        <v/>
      </c>
    </row>
    <row r="752" spans="1:3" x14ac:dyDescent="0.2">
      <c r="A752" s="112" t="str">
        <f t="shared" si="23"/>
        <v/>
      </c>
      <c r="B752" s="112" t="str">
        <f t="shared" si="24"/>
        <v/>
      </c>
      <c r="C752" s="112" t="str">
        <f>IF(D752="","",IF(D752="Gesamt","",VLOOKUP((WEEKDAY(D752,2)),Targets!$J$4:$K$10,2,0)))</f>
        <v/>
      </c>
    </row>
    <row r="753" spans="1:3" x14ac:dyDescent="0.2">
      <c r="A753" s="112" t="str">
        <f t="shared" si="23"/>
        <v/>
      </c>
      <c r="B753" s="112" t="str">
        <f t="shared" si="24"/>
        <v/>
      </c>
      <c r="C753" s="112" t="str">
        <f>IF(D753="","",IF(D753="Gesamt","",VLOOKUP((WEEKDAY(D753,2)),Targets!$J$4:$K$10,2,0)))</f>
        <v/>
      </c>
    </row>
    <row r="754" spans="1:3" x14ac:dyDescent="0.2">
      <c r="A754" s="112" t="str">
        <f t="shared" si="23"/>
        <v/>
      </c>
      <c r="B754" s="112" t="str">
        <f t="shared" si="24"/>
        <v/>
      </c>
      <c r="C754" s="112" t="str">
        <f>IF(D754="","",IF(D754="Gesamt","",VLOOKUP((WEEKDAY(D754,2)),Targets!$J$4:$K$10,2,0)))</f>
        <v/>
      </c>
    </row>
    <row r="755" spans="1:3" x14ac:dyDescent="0.2">
      <c r="A755" s="112" t="str">
        <f t="shared" ref="A755:A818" si="25">IF(D755="","",IF(D755="Gesamt","",MONTH(D755)))</f>
        <v/>
      </c>
      <c r="B755" s="112" t="str">
        <f t="shared" ref="B755:B818" si="26">IF(D755="","",IF(D755="Gesamt","",WEEKNUM(D755,21)))</f>
        <v/>
      </c>
      <c r="C755" s="112" t="str">
        <f>IF(D755="","",IF(D755="Gesamt","",VLOOKUP((WEEKDAY(D755,2)),Targets!$J$4:$K$10,2,0)))</f>
        <v/>
      </c>
    </row>
    <row r="756" spans="1:3" x14ac:dyDescent="0.2">
      <c r="A756" s="112" t="str">
        <f t="shared" si="25"/>
        <v/>
      </c>
      <c r="B756" s="112" t="str">
        <f t="shared" si="26"/>
        <v/>
      </c>
      <c r="C756" s="112" t="str">
        <f>IF(D756="","",IF(D756="Gesamt","",VLOOKUP((WEEKDAY(D756,2)),Targets!$J$4:$K$10,2,0)))</f>
        <v/>
      </c>
    </row>
    <row r="757" spans="1:3" x14ac:dyDescent="0.2">
      <c r="A757" s="112" t="str">
        <f t="shared" si="25"/>
        <v/>
      </c>
      <c r="B757" s="112" t="str">
        <f t="shared" si="26"/>
        <v/>
      </c>
      <c r="C757" s="112" t="str">
        <f>IF(D757="","",IF(D757="Gesamt","",VLOOKUP((WEEKDAY(D757,2)),Targets!$J$4:$K$10,2,0)))</f>
        <v/>
      </c>
    </row>
    <row r="758" spans="1:3" x14ac:dyDescent="0.2">
      <c r="A758" s="112" t="str">
        <f t="shared" si="25"/>
        <v/>
      </c>
      <c r="B758" s="112" t="str">
        <f t="shared" si="26"/>
        <v/>
      </c>
      <c r="C758" s="112" t="str">
        <f>IF(D758="","",IF(D758="Gesamt","",VLOOKUP((WEEKDAY(D758,2)),Targets!$J$4:$K$10,2,0)))</f>
        <v/>
      </c>
    </row>
    <row r="759" spans="1:3" x14ac:dyDescent="0.2">
      <c r="A759" s="112" t="str">
        <f t="shared" si="25"/>
        <v/>
      </c>
      <c r="B759" s="112" t="str">
        <f t="shared" si="26"/>
        <v/>
      </c>
      <c r="C759" s="112" t="str">
        <f>IF(D759="","",IF(D759="Gesamt","",VLOOKUP((WEEKDAY(D759,2)),Targets!$J$4:$K$10,2,0)))</f>
        <v/>
      </c>
    </row>
    <row r="760" spans="1:3" x14ac:dyDescent="0.2">
      <c r="A760" s="112" t="str">
        <f t="shared" si="25"/>
        <v/>
      </c>
      <c r="B760" s="112" t="str">
        <f t="shared" si="26"/>
        <v/>
      </c>
      <c r="C760" s="112" t="str">
        <f>IF(D760="","",IF(D760="Gesamt","",VLOOKUP((WEEKDAY(D760,2)),Targets!$J$4:$K$10,2,0)))</f>
        <v/>
      </c>
    </row>
    <row r="761" spans="1:3" x14ac:dyDescent="0.2">
      <c r="A761" s="112" t="str">
        <f t="shared" si="25"/>
        <v/>
      </c>
      <c r="B761" s="112" t="str">
        <f t="shared" si="26"/>
        <v/>
      </c>
      <c r="C761" s="112" t="str">
        <f>IF(D761="","",IF(D761="Gesamt","",VLOOKUP((WEEKDAY(D761,2)),Targets!$J$4:$K$10,2,0)))</f>
        <v/>
      </c>
    </row>
    <row r="762" spans="1:3" x14ac:dyDescent="0.2">
      <c r="A762" s="112" t="str">
        <f t="shared" si="25"/>
        <v/>
      </c>
      <c r="B762" s="112" t="str">
        <f t="shared" si="26"/>
        <v/>
      </c>
      <c r="C762" s="112" t="str">
        <f>IF(D762="","",IF(D762="Gesamt","",VLOOKUP((WEEKDAY(D762,2)),Targets!$J$4:$K$10,2,0)))</f>
        <v/>
      </c>
    </row>
    <row r="763" spans="1:3" x14ac:dyDescent="0.2">
      <c r="A763" s="112" t="str">
        <f t="shared" si="25"/>
        <v/>
      </c>
      <c r="B763" s="112" t="str">
        <f t="shared" si="26"/>
        <v/>
      </c>
      <c r="C763" s="112" t="str">
        <f>IF(D763="","",IF(D763="Gesamt","",VLOOKUP((WEEKDAY(D763,2)),Targets!$J$4:$K$10,2,0)))</f>
        <v/>
      </c>
    </row>
    <row r="764" spans="1:3" x14ac:dyDescent="0.2">
      <c r="A764" s="112" t="str">
        <f t="shared" si="25"/>
        <v/>
      </c>
      <c r="B764" s="112" t="str">
        <f t="shared" si="26"/>
        <v/>
      </c>
      <c r="C764" s="112" t="str">
        <f>IF(D764="","",IF(D764="Gesamt","",VLOOKUP((WEEKDAY(D764,2)),Targets!$J$4:$K$10,2,0)))</f>
        <v/>
      </c>
    </row>
    <row r="765" spans="1:3" x14ac:dyDescent="0.2">
      <c r="A765" s="112" t="str">
        <f t="shared" si="25"/>
        <v/>
      </c>
      <c r="B765" s="112" t="str">
        <f t="shared" si="26"/>
        <v/>
      </c>
      <c r="C765" s="112" t="str">
        <f>IF(D765="","",IF(D765="Gesamt","",VLOOKUP((WEEKDAY(D765,2)),Targets!$J$4:$K$10,2,0)))</f>
        <v/>
      </c>
    </row>
    <row r="766" spans="1:3" x14ac:dyDescent="0.2">
      <c r="A766" s="112" t="str">
        <f t="shared" si="25"/>
        <v/>
      </c>
      <c r="B766" s="112" t="str">
        <f t="shared" si="26"/>
        <v/>
      </c>
      <c r="C766" s="112" t="str">
        <f>IF(D766="","",IF(D766="Gesamt","",VLOOKUP((WEEKDAY(D766,2)),Targets!$J$4:$K$10,2,0)))</f>
        <v/>
      </c>
    </row>
    <row r="767" spans="1:3" x14ac:dyDescent="0.2">
      <c r="A767" s="112" t="str">
        <f t="shared" si="25"/>
        <v/>
      </c>
      <c r="B767" s="112" t="str">
        <f t="shared" si="26"/>
        <v/>
      </c>
      <c r="C767" s="112" t="str">
        <f>IF(D767="","",IF(D767="Gesamt","",VLOOKUP((WEEKDAY(D767,2)),Targets!$J$4:$K$10,2,0)))</f>
        <v/>
      </c>
    </row>
    <row r="768" spans="1:3" x14ac:dyDescent="0.2">
      <c r="A768" s="112" t="str">
        <f t="shared" si="25"/>
        <v/>
      </c>
      <c r="B768" s="112" t="str">
        <f t="shared" si="26"/>
        <v/>
      </c>
      <c r="C768" s="112" t="str">
        <f>IF(D768="","",IF(D768="Gesamt","",VLOOKUP((WEEKDAY(D768,2)),Targets!$J$4:$K$10,2,0)))</f>
        <v/>
      </c>
    </row>
    <row r="769" spans="1:3" x14ac:dyDescent="0.2">
      <c r="A769" s="112" t="str">
        <f t="shared" si="25"/>
        <v/>
      </c>
      <c r="B769" s="112" t="str">
        <f t="shared" si="26"/>
        <v/>
      </c>
      <c r="C769" s="112" t="str">
        <f>IF(D769="","",IF(D769="Gesamt","",VLOOKUP((WEEKDAY(D769,2)),Targets!$J$4:$K$10,2,0)))</f>
        <v/>
      </c>
    </row>
    <row r="770" spans="1:3" x14ac:dyDescent="0.2">
      <c r="A770" s="112" t="str">
        <f t="shared" si="25"/>
        <v/>
      </c>
      <c r="B770" s="112" t="str">
        <f t="shared" si="26"/>
        <v/>
      </c>
      <c r="C770" s="112" t="str">
        <f>IF(D770="","",IF(D770="Gesamt","",VLOOKUP((WEEKDAY(D770,2)),Targets!$J$4:$K$10,2,0)))</f>
        <v/>
      </c>
    </row>
    <row r="771" spans="1:3" x14ac:dyDescent="0.2">
      <c r="A771" s="112" t="str">
        <f t="shared" si="25"/>
        <v/>
      </c>
      <c r="B771" s="112" t="str">
        <f t="shared" si="26"/>
        <v/>
      </c>
      <c r="C771" s="112" t="str">
        <f>IF(D771="","",IF(D771="Gesamt","",VLOOKUP((WEEKDAY(D771,2)),Targets!$J$4:$K$10,2,0)))</f>
        <v/>
      </c>
    </row>
    <row r="772" spans="1:3" x14ac:dyDescent="0.2">
      <c r="A772" s="112" t="str">
        <f t="shared" si="25"/>
        <v/>
      </c>
      <c r="B772" s="112" t="str">
        <f t="shared" si="26"/>
        <v/>
      </c>
      <c r="C772" s="112" t="str">
        <f>IF(D772="","",IF(D772="Gesamt","",VLOOKUP((WEEKDAY(D772,2)),Targets!$J$4:$K$10,2,0)))</f>
        <v/>
      </c>
    </row>
    <row r="773" spans="1:3" x14ac:dyDescent="0.2">
      <c r="A773" s="112" t="str">
        <f t="shared" si="25"/>
        <v/>
      </c>
      <c r="B773" s="112" t="str">
        <f t="shared" si="26"/>
        <v/>
      </c>
      <c r="C773" s="112" t="str">
        <f>IF(D773="","",IF(D773="Gesamt","",VLOOKUP((WEEKDAY(D773,2)),Targets!$J$4:$K$10,2,0)))</f>
        <v/>
      </c>
    </row>
    <row r="774" spans="1:3" x14ac:dyDescent="0.2">
      <c r="A774" s="112" t="str">
        <f t="shared" si="25"/>
        <v/>
      </c>
      <c r="B774" s="112" t="str">
        <f t="shared" si="26"/>
        <v/>
      </c>
      <c r="C774" s="112" t="str">
        <f>IF(D774="","",IF(D774="Gesamt","",VLOOKUP((WEEKDAY(D774,2)),Targets!$J$4:$K$10,2,0)))</f>
        <v/>
      </c>
    </row>
    <row r="775" spans="1:3" x14ac:dyDescent="0.2">
      <c r="A775" s="112" t="str">
        <f t="shared" si="25"/>
        <v/>
      </c>
      <c r="B775" s="112" t="str">
        <f t="shared" si="26"/>
        <v/>
      </c>
      <c r="C775" s="112" t="str">
        <f>IF(D775="","",IF(D775="Gesamt","",VLOOKUP((WEEKDAY(D775,2)),Targets!$J$4:$K$10,2,0)))</f>
        <v/>
      </c>
    </row>
    <row r="776" spans="1:3" x14ac:dyDescent="0.2">
      <c r="A776" s="112" t="str">
        <f t="shared" si="25"/>
        <v/>
      </c>
      <c r="B776" s="112" t="str">
        <f t="shared" si="26"/>
        <v/>
      </c>
      <c r="C776" s="112" t="str">
        <f>IF(D776="","",IF(D776="Gesamt","",VLOOKUP((WEEKDAY(D776,2)),Targets!$J$4:$K$10,2,0)))</f>
        <v/>
      </c>
    </row>
    <row r="777" spans="1:3" x14ac:dyDescent="0.2">
      <c r="A777" s="112" t="str">
        <f t="shared" si="25"/>
        <v/>
      </c>
      <c r="B777" s="112" t="str">
        <f t="shared" si="26"/>
        <v/>
      </c>
      <c r="C777" s="112" t="str">
        <f>IF(D777="","",IF(D777="Gesamt","",VLOOKUP((WEEKDAY(D777,2)),Targets!$J$4:$K$10,2,0)))</f>
        <v/>
      </c>
    </row>
    <row r="778" spans="1:3" x14ac:dyDescent="0.2">
      <c r="A778" s="112" t="str">
        <f t="shared" si="25"/>
        <v/>
      </c>
      <c r="B778" s="112" t="str">
        <f t="shared" si="26"/>
        <v/>
      </c>
      <c r="C778" s="112" t="str">
        <f>IF(D778="","",IF(D778="Gesamt","",VLOOKUP((WEEKDAY(D778,2)),Targets!$J$4:$K$10,2,0)))</f>
        <v/>
      </c>
    </row>
    <row r="779" spans="1:3" x14ac:dyDescent="0.2">
      <c r="A779" s="112" t="str">
        <f t="shared" si="25"/>
        <v/>
      </c>
      <c r="B779" s="112" t="str">
        <f t="shared" si="26"/>
        <v/>
      </c>
      <c r="C779" s="112" t="str">
        <f>IF(D779="","",IF(D779="Gesamt","",VLOOKUP((WEEKDAY(D779,2)),Targets!$J$4:$K$10,2,0)))</f>
        <v/>
      </c>
    </row>
    <row r="780" spans="1:3" x14ac:dyDescent="0.2">
      <c r="A780" s="112" t="str">
        <f t="shared" si="25"/>
        <v/>
      </c>
      <c r="B780" s="112" t="str">
        <f t="shared" si="26"/>
        <v/>
      </c>
      <c r="C780" s="112" t="str">
        <f>IF(D780="","",IF(D780="Gesamt","",VLOOKUP((WEEKDAY(D780,2)),Targets!$J$4:$K$10,2,0)))</f>
        <v/>
      </c>
    </row>
    <row r="781" spans="1:3" x14ac:dyDescent="0.2">
      <c r="A781" s="112" t="str">
        <f t="shared" si="25"/>
        <v/>
      </c>
      <c r="B781" s="112" t="str">
        <f t="shared" si="26"/>
        <v/>
      </c>
      <c r="C781" s="112" t="str">
        <f>IF(D781="","",IF(D781="Gesamt","",VLOOKUP((WEEKDAY(D781,2)),Targets!$J$4:$K$10,2,0)))</f>
        <v/>
      </c>
    </row>
    <row r="782" spans="1:3" x14ac:dyDescent="0.2">
      <c r="A782" s="112" t="str">
        <f t="shared" si="25"/>
        <v/>
      </c>
      <c r="B782" s="112" t="str">
        <f t="shared" si="26"/>
        <v/>
      </c>
      <c r="C782" s="112" t="str">
        <f>IF(D782="","",IF(D782="Gesamt","",VLOOKUP((WEEKDAY(D782,2)),Targets!$J$4:$K$10,2,0)))</f>
        <v/>
      </c>
    </row>
    <row r="783" spans="1:3" x14ac:dyDescent="0.2">
      <c r="A783" s="112" t="str">
        <f t="shared" si="25"/>
        <v/>
      </c>
      <c r="B783" s="112" t="str">
        <f t="shared" si="26"/>
        <v/>
      </c>
      <c r="C783" s="112" t="str">
        <f>IF(D783="","",IF(D783="Gesamt","",VLOOKUP((WEEKDAY(D783,2)),Targets!$J$4:$K$10,2,0)))</f>
        <v/>
      </c>
    </row>
    <row r="784" spans="1:3" x14ac:dyDescent="0.2">
      <c r="A784" s="112" t="str">
        <f t="shared" si="25"/>
        <v/>
      </c>
      <c r="B784" s="112" t="str">
        <f t="shared" si="26"/>
        <v/>
      </c>
      <c r="C784" s="112" t="str">
        <f>IF(D784="","",IF(D784="Gesamt","",VLOOKUP((WEEKDAY(D784,2)),Targets!$J$4:$K$10,2,0)))</f>
        <v/>
      </c>
    </row>
    <row r="785" spans="1:3" x14ac:dyDescent="0.2">
      <c r="A785" s="112" t="str">
        <f t="shared" si="25"/>
        <v/>
      </c>
      <c r="B785" s="112" t="str">
        <f t="shared" si="26"/>
        <v/>
      </c>
      <c r="C785" s="112" t="str">
        <f>IF(D785="","",IF(D785="Gesamt","",VLOOKUP((WEEKDAY(D785,2)),Targets!$J$4:$K$10,2,0)))</f>
        <v/>
      </c>
    </row>
    <row r="786" spans="1:3" x14ac:dyDescent="0.2">
      <c r="A786" s="112" t="str">
        <f t="shared" si="25"/>
        <v/>
      </c>
      <c r="B786" s="112" t="str">
        <f t="shared" si="26"/>
        <v/>
      </c>
      <c r="C786" s="112" t="str">
        <f>IF(D786="","",IF(D786="Gesamt","",VLOOKUP((WEEKDAY(D786,2)),Targets!$J$4:$K$10,2,0)))</f>
        <v/>
      </c>
    </row>
    <row r="787" spans="1:3" x14ac:dyDescent="0.2">
      <c r="A787" s="112" t="str">
        <f t="shared" si="25"/>
        <v/>
      </c>
      <c r="B787" s="112" t="str">
        <f t="shared" si="26"/>
        <v/>
      </c>
      <c r="C787" s="112" t="str">
        <f>IF(D787="","",IF(D787="Gesamt","",VLOOKUP((WEEKDAY(D787,2)),Targets!$J$4:$K$10,2,0)))</f>
        <v/>
      </c>
    </row>
    <row r="788" spans="1:3" x14ac:dyDescent="0.2">
      <c r="A788" s="112" t="str">
        <f t="shared" si="25"/>
        <v/>
      </c>
      <c r="B788" s="112" t="str">
        <f t="shared" si="26"/>
        <v/>
      </c>
      <c r="C788" s="112" t="str">
        <f>IF(D788="","",IF(D788="Gesamt","",VLOOKUP((WEEKDAY(D788,2)),Targets!$J$4:$K$10,2,0)))</f>
        <v/>
      </c>
    </row>
    <row r="789" spans="1:3" x14ac:dyDescent="0.2">
      <c r="A789" s="112" t="str">
        <f t="shared" si="25"/>
        <v/>
      </c>
      <c r="B789" s="112" t="str">
        <f t="shared" si="26"/>
        <v/>
      </c>
      <c r="C789" s="112" t="str">
        <f>IF(D789="","",IF(D789="Gesamt","",VLOOKUP((WEEKDAY(D789,2)),Targets!$J$4:$K$10,2,0)))</f>
        <v/>
      </c>
    </row>
    <row r="790" spans="1:3" x14ac:dyDescent="0.2">
      <c r="A790" s="112" t="str">
        <f t="shared" si="25"/>
        <v/>
      </c>
      <c r="B790" s="112" t="str">
        <f t="shared" si="26"/>
        <v/>
      </c>
      <c r="C790" s="112" t="str">
        <f>IF(D790="","",IF(D790="Gesamt","",VLOOKUP((WEEKDAY(D790,2)),Targets!$J$4:$K$10,2,0)))</f>
        <v/>
      </c>
    </row>
    <row r="791" spans="1:3" x14ac:dyDescent="0.2">
      <c r="A791" s="112" t="str">
        <f t="shared" si="25"/>
        <v/>
      </c>
      <c r="B791" s="112" t="str">
        <f t="shared" si="26"/>
        <v/>
      </c>
      <c r="C791" s="112" t="str">
        <f>IF(D791="","",IF(D791="Gesamt","",VLOOKUP((WEEKDAY(D791,2)),Targets!$J$4:$K$10,2,0)))</f>
        <v/>
      </c>
    </row>
    <row r="792" spans="1:3" x14ac:dyDescent="0.2">
      <c r="A792" s="112" t="str">
        <f t="shared" si="25"/>
        <v/>
      </c>
      <c r="B792" s="112" t="str">
        <f t="shared" si="26"/>
        <v/>
      </c>
      <c r="C792" s="112" t="str">
        <f>IF(D792="","",IF(D792="Gesamt","",VLOOKUP((WEEKDAY(D792,2)),Targets!$J$4:$K$10,2,0)))</f>
        <v/>
      </c>
    </row>
    <row r="793" spans="1:3" x14ac:dyDescent="0.2">
      <c r="A793" s="112" t="str">
        <f t="shared" si="25"/>
        <v/>
      </c>
      <c r="B793" s="112" t="str">
        <f t="shared" si="26"/>
        <v/>
      </c>
      <c r="C793" s="112" t="str">
        <f>IF(D793="","",IF(D793="Gesamt","",VLOOKUP((WEEKDAY(D793,2)),Targets!$J$4:$K$10,2,0)))</f>
        <v/>
      </c>
    </row>
    <row r="794" spans="1:3" x14ac:dyDescent="0.2">
      <c r="A794" s="112" t="str">
        <f t="shared" si="25"/>
        <v/>
      </c>
      <c r="B794" s="112" t="str">
        <f t="shared" si="26"/>
        <v/>
      </c>
      <c r="C794" s="112" t="str">
        <f>IF(D794="","",IF(D794="Gesamt","",VLOOKUP((WEEKDAY(D794,2)),Targets!$J$4:$K$10,2,0)))</f>
        <v/>
      </c>
    </row>
    <row r="795" spans="1:3" x14ac:dyDescent="0.2">
      <c r="A795" s="112" t="str">
        <f t="shared" si="25"/>
        <v/>
      </c>
      <c r="B795" s="112" t="str">
        <f t="shared" si="26"/>
        <v/>
      </c>
      <c r="C795" s="112" t="str">
        <f>IF(D795="","",IF(D795="Gesamt","",VLOOKUP((WEEKDAY(D795,2)),Targets!$J$4:$K$10,2,0)))</f>
        <v/>
      </c>
    </row>
    <row r="796" spans="1:3" x14ac:dyDescent="0.2">
      <c r="A796" s="112" t="str">
        <f t="shared" si="25"/>
        <v/>
      </c>
      <c r="B796" s="112" t="str">
        <f t="shared" si="26"/>
        <v/>
      </c>
      <c r="C796" s="112" t="str">
        <f>IF(D796="","",IF(D796="Gesamt","",VLOOKUP((WEEKDAY(D796,2)),Targets!$J$4:$K$10,2,0)))</f>
        <v/>
      </c>
    </row>
    <row r="797" spans="1:3" x14ac:dyDescent="0.2">
      <c r="A797" s="112" t="str">
        <f t="shared" si="25"/>
        <v/>
      </c>
      <c r="B797" s="112" t="str">
        <f t="shared" si="26"/>
        <v/>
      </c>
      <c r="C797" s="112" t="str">
        <f>IF(D797="","",IF(D797="Gesamt","",VLOOKUP((WEEKDAY(D797,2)),Targets!$J$4:$K$10,2,0)))</f>
        <v/>
      </c>
    </row>
    <row r="798" spans="1:3" x14ac:dyDescent="0.2">
      <c r="A798" s="112" t="str">
        <f t="shared" si="25"/>
        <v/>
      </c>
      <c r="B798" s="112" t="str">
        <f t="shared" si="26"/>
        <v/>
      </c>
      <c r="C798" s="112" t="str">
        <f>IF(D798="","",IF(D798="Gesamt","",VLOOKUP((WEEKDAY(D798,2)),Targets!$J$4:$K$10,2,0)))</f>
        <v/>
      </c>
    </row>
    <row r="799" spans="1:3" x14ac:dyDescent="0.2">
      <c r="A799" s="112" t="str">
        <f t="shared" si="25"/>
        <v/>
      </c>
      <c r="B799" s="112" t="str">
        <f t="shared" si="26"/>
        <v/>
      </c>
      <c r="C799" s="112" t="str">
        <f>IF(D799="","",IF(D799="Gesamt","",VLOOKUP((WEEKDAY(D799,2)),Targets!$J$4:$K$10,2,0)))</f>
        <v/>
      </c>
    </row>
    <row r="800" spans="1:3" x14ac:dyDescent="0.2">
      <c r="A800" s="112" t="str">
        <f t="shared" si="25"/>
        <v/>
      </c>
      <c r="B800" s="112" t="str">
        <f t="shared" si="26"/>
        <v/>
      </c>
      <c r="C800" s="112" t="str">
        <f>IF(D800="","",IF(D800="Gesamt","",VLOOKUP((WEEKDAY(D800,2)),Targets!$J$4:$K$10,2,0)))</f>
        <v/>
      </c>
    </row>
    <row r="801" spans="1:3" x14ac:dyDescent="0.2">
      <c r="A801" s="112" t="str">
        <f t="shared" si="25"/>
        <v/>
      </c>
      <c r="B801" s="112" t="str">
        <f t="shared" si="26"/>
        <v/>
      </c>
      <c r="C801" s="112" t="str">
        <f>IF(D801="","",IF(D801="Gesamt","",VLOOKUP((WEEKDAY(D801,2)),Targets!$J$4:$K$10,2,0)))</f>
        <v/>
      </c>
    </row>
    <row r="802" spans="1:3" x14ac:dyDescent="0.2">
      <c r="A802" s="112" t="str">
        <f t="shared" si="25"/>
        <v/>
      </c>
      <c r="B802" s="112" t="str">
        <f t="shared" si="26"/>
        <v/>
      </c>
      <c r="C802" s="112" t="str">
        <f>IF(D802="","",IF(D802="Gesamt","",VLOOKUP((WEEKDAY(D802,2)),Targets!$J$4:$K$10,2,0)))</f>
        <v/>
      </c>
    </row>
    <row r="803" spans="1:3" x14ac:dyDescent="0.2">
      <c r="A803" s="112" t="str">
        <f t="shared" si="25"/>
        <v/>
      </c>
      <c r="B803" s="112" t="str">
        <f t="shared" si="26"/>
        <v/>
      </c>
      <c r="C803" s="112" t="str">
        <f>IF(D803="","",IF(D803="Gesamt","",VLOOKUP((WEEKDAY(D803,2)),Targets!$J$4:$K$10,2,0)))</f>
        <v/>
      </c>
    </row>
    <row r="804" spans="1:3" x14ac:dyDescent="0.2">
      <c r="A804" s="112" t="str">
        <f t="shared" si="25"/>
        <v/>
      </c>
      <c r="B804" s="112" t="str">
        <f t="shared" si="26"/>
        <v/>
      </c>
      <c r="C804" s="112" t="str">
        <f>IF(D804="","",IF(D804="Gesamt","",VLOOKUP((WEEKDAY(D804,2)),Targets!$J$4:$K$10,2,0)))</f>
        <v/>
      </c>
    </row>
    <row r="805" spans="1:3" x14ac:dyDescent="0.2">
      <c r="A805" s="112" t="str">
        <f t="shared" si="25"/>
        <v/>
      </c>
      <c r="B805" s="112" t="str">
        <f t="shared" si="26"/>
        <v/>
      </c>
      <c r="C805" s="112" t="str">
        <f>IF(D805="","",IF(D805="Gesamt","",VLOOKUP((WEEKDAY(D805,2)),Targets!$J$4:$K$10,2,0)))</f>
        <v/>
      </c>
    </row>
    <row r="806" spans="1:3" x14ac:dyDescent="0.2">
      <c r="A806" s="112" t="str">
        <f t="shared" si="25"/>
        <v/>
      </c>
      <c r="B806" s="112" t="str">
        <f t="shared" si="26"/>
        <v/>
      </c>
      <c r="C806" s="112" t="str">
        <f>IF(D806="","",IF(D806="Gesamt","",VLOOKUP((WEEKDAY(D806,2)),Targets!$J$4:$K$10,2,0)))</f>
        <v/>
      </c>
    </row>
    <row r="807" spans="1:3" x14ac:dyDescent="0.2">
      <c r="A807" s="112" t="str">
        <f t="shared" si="25"/>
        <v/>
      </c>
      <c r="B807" s="112" t="str">
        <f t="shared" si="26"/>
        <v/>
      </c>
      <c r="C807" s="112" t="str">
        <f>IF(D807="","",IF(D807="Gesamt","",VLOOKUP((WEEKDAY(D807,2)),Targets!$J$4:$K$10,2,0)))</f>
        <v/>
      </c>
    </row>
    <row r="808" spans="1:3" x14ac:dyDescent="0.2">
      <c r="A808" s="112" t="str">
        <f t="shared" si="25"/>
        <v/>
      </c>
      <c r="B808" s="112" t="str">
        <f t="shared" si="26"/>
        <v/>
      </c>
      <c r="C808" s="112" t="str">
        <f>IF(D808="","",IF(D808="Gesamt","",VLOOKUP((WEEKDAY(D808,2)),Targets!$J$4:$K$10,2,0)))</f>
        <v/>
      </c>
    </row>
    <row r="809" spans="1:3" x14ac:dyDescent="0.2">
      <c r="A809" s="112" t="str">
        <f t="shared" si="25"/>
        <v/>
      </c>
      <c r="B809" s="112" t="str">
        <f t="shared" si="26"/>
        <v/>
      </c>
      <c r="C809" s="112" t="str">
        <f>IF(D809="","",IF(D809="Gesamt","",VLOOKUP((WEEKDAY(D809,2)),Targets!$J$4:$K$10,2,0)))</f>
        <v/>
      </c>
    </row>
    <row r="810" spans="1:3" x14ac:dyDescent="0.2">
      <c r="A810" s="112" t="str">
        <f t="shared" si="25"/>
        <v/>
      </c>
      <c r="B810" s="112" t="str">
        <f t="shared" si="26"/>
        <v/>
      </c>
      <c r="C810" s="112" t="str">
        <f>IF(D810="","",IF(D810="Gesamt","",VLOOKUP((WEEKDAY(D810,2)),Targets!$J$4:$K$10,2,0)))</f>
        <v/>
      </c>
    </row>
    <row r="811" spans="1:3" x14ac:dyDescent="0.2">
      <c r="A811" s="112" t="str">
        <f t="shared" si="25"/>
        <v/>
      </c>
      <c r="B811" s="112" t="str">
        <f t="shared" si="26"/>
        <v/>
      </c>
      <c r="C811" s="112" t="str">
        <f>IF(D811="","",IF(D811="Gesamt","",VLOOKUP((WEEKDAY(D811,2)),Targets!$J$4:$K$10,2,0)))</f>
        <v/>
      </c>
    </row>
    <row r="812" spans="1:3" x14ac:dyDescent="0.2">
      <c r="A812" s="112" t="str">
        <f t="shared" si="25"/>
        <v/>
      </c>
      <c r="B812" s="112" t="str">
        <f t="shared" si="26"/>
        <v/>
      </c>
      <c r="C812" s="112" t="str">
        <f>IF(D812="","",IF(D812="Gesamt","",VLOOKUP((WEEKDAY(D812,2)),Targets!$J$4:$K$10,2,0)))</f>
        <v/>
      </c>
    </row>
    <row r="813" spans="1:3" x14ac:dyDescent="0.2">
      <c r="A813" s="112" t="str">
        <f t="shared" si="25"/>
        <v/>
      </c>
      <c r="B813" s="112" t="str">
        <f t="shared" si="26"/>
        <v/>
      </c>
      <c r="C813" s="112" t="str">
        <f>IF(D813="","",IF(D813="Gesamt","",VLOOKUP((WEEKDAY(D813,2)),Targets!$J$4:$K$10,2,0)))</f>
        <v/>
      </c>
    </row>
    <row r="814" spans="1:3" x14ac:dyDescent="0.2">
      <c r="A814" s="112" t="str">
        <f t="shared" si="25"/>
        <v/>
      </c>
      <c r="B814" s="112" t="str">
        <f t="shared" si="26"/>
        <v/>
      </c>
      <c r="C814" s="112" t="str">
        <f>IF(D814="","",IF(D814="Gesamt","",VLOOKUP((WEEKDAY(D814,2)),Targets!$J$4:$K$10,2,0)))</f>
        <v/>
      </c>
    </row>
    <row r="815" spans="1:3" x14ac:dyDescent="0.2">
      <c r="A815" s="112" t="str">
        <f t="shared" si="25"/>
        <v/>
      </c>
      <c r="B815" s="112" t="str">
        <f t="shared" si="26"/>
        <v/>
      </c>
      <c r="C815" s="112" t="str">
        <f>IF(D815="","",IF(D815="Gesamt","",VLOOKUP((WEEKDAY(D815,2)),Targets!$J$4:$K$10,2,0)))</f>
        <v/>
      </c>
    </row>
    <row r="816" spans="1:3" x14ac:dyDescent="0.2">
      <c r="A816" s="112" t="str">
        <f t="shared" si="25"/>
        <v/>
      </c>
      <c r="B816" s="112" t="str">
        <f t="shared" si="26"/>
        <v/>
      </c>
      <c r="C816" s="112" t="str">
        <f>IF(D816="","",IF(D816="Gesamt","",VLOOKUP((WEEKDAY(D816,2)),Targets!$J$4:$K$10,2,0)))</f>
        <v/>
      </c>
    </row>
    <row r="817" spans="1:3" x14ac:dyDescent="0.2">
      <c r="A817" s="112" t="str">
        <f t="shared" si="25"/>
        <v/>
      </c>
      <c r="B817" s="112" t="str">
        <f t="shared" si="26"/>
        <v/>
      </c>
      <c r="C817" s="112" t="str">
        <f>IF(D817="","",IF(D817="Gesamt","",VLOOKUP((WEEKDAY(D817,2)),Targets!$J$4:$K$10,2,0)))</f>
        <v/>
      </c>
    </row>
    <row r="818" spans="1:3" x14ac:dyDescent="0.2">
      <c r="A818" s="112" t="str">
        <f t="shared" si="25"/>
        <v/>
      </c>
      <c r="B818" s="112" t="str">
        <f t="shared" si="26"/>
        <v/>
      </c>
      <c r="C818" s="112" t="str">
        <f>IF(D818="","",IF(D818="Gesamt","",VLOOKUP((WEEKDAY(D818,2)),Targets!$J$4:$K$10,2,0)))</f>
        <v/>
      </c>
    </row>
    <row r="819" spans="1:3" x14ac:dyDescent="0.2">
      <c r="A819" s="112" t="str">
        <f t="shared" ref="A819:A882" si="27">IF(D819="","",IF(D819="Gesamt","",MONTH(D819)))</f>
        <v/>
      </c>
      <c r="B819" s="112" t="str">
        <f t="shared" ref="B819:B882" si="28">IF(D819="","",IF(D819="Gesamt","",WEEKNUM(D819,21)))</f>
        <v/>
      </c>
      <c r="C819" s="112" t="str">
        <f>IF(D819="","",IF(D819="Gesamt","",VLOOKUP((WEEKDAY(D819,2)),Targets!$J$4:$K$10,2,0)))</f>
        <v/>
      </c>
    </row>
    <row r="820" spans="1:3" x14ac:dyDescent="0.2">
      <c r="A820" s="112" t="str">
        <f t="shared" si="27"/>
        <v/>
      </c>
      <c r="B820" s="112" t="str">
        <f t="shared" si="28"/>
        <v/>
      </c>
      <c r="C820" s="112" t="str">
        <f>IF(D820="","",IF(D820="Gesamt","",VLOOKUP((WEEKDAY(D820,2)),Targets!$J$4:$K$10,2,0)))</f>
        <v/>
      </c>
    </row>
    <row r="821" spans="1:3" x14ac:dyDescent="0.2">
      <c r="A821" s="112" t="str">
        <f t="shared" si="27"/>
        <v/>
      </c>
      <c r="B821" s="112" t="str">
        <f t="shared" si="28"/>
        <v/>
      </c>
      <c r="C821" s="112" t="str">
        <f>IF(D821="","",IF(D821="Gesamt","",VLOOKUP((WEEKDAY(D821,2)),Targets!$J$4:$K$10,2,0)))</f>
        <v/>
      </c>
    </row>
    <row r="822" spans="1:3" x14ac:dyDescent="0.2">
      <c r="A822" s="112" t="str">
        <f t="shared" si="27"/>
        <v/>
      </c>
      <c r="B822" s="112" t="str">
        <f t="shared" si="28"/>
        <v/>
      </c>
      <c r="C822" s="112" t="str">
        <f>IF(D822="","",IF(D822="Gesamt","",VLOOKUP((WEEKDAY(D822,2)),Targets!$J$4:$K$10,2,0)))</f>
        <v/>
      </c>
    </row>
    <row r="823" spans="1:3" x14ac:dyDescent="0.2">
      <c r="A823" s="112" t="str">
        <f t="shared" si="27"/>
        <v/>
      </c>
      <c r="B823" s="112" t="str">
        <f t="shared" si="28"/>
        <v/>
      </c>
      <c r="C823" s="112" t="str">
        <f>IF(D823="","",IF(D823="Gesamt","",VLOOKUP((WEEKDAY(D823,2)),Targets!$J$4:$K$10,2,0)))</f>
        <v/>
      </c>
    </row>
    <row r="824" spans="1:3" x14ac:dyDescent="0.2">
      <c r="A824" s="112" t="str">
        <f t="shared" si="27"/>
        <v/>
      </c>
      <c r="B824" s="112" t="str">
        <f t="shared" si="28"/>
        <v/>
      </c>
      <c r="C824" s="112" t="str">
        <f>IF(D824="","",IF(D824="Gesamt","",VLOOKUP((WEEKDAY(D824,2)),Targets!$J$4:$K$10,2,0)))</f>
        <v/>
      </c>
    </row>
    <row r="825" spans="1:3" x14ac:dyDescent="0.2">
      <c r="A825" s="112" t="str">
        <f t="shared" si="27"/>
        <v/>
      </c>
      <c r="B825" s="112" t="str">
        <f t="shared" si="28"/>
        <v/>
      </c>
      <c r="C825" s="112" t="str">
        <f>IF(D825="","",IF(D825="Gesamt","",VLOOKUP((WEEKDAY(D825,2)),Targets!$J$4:$K$10,2,0)))</f>
        <v/>
      </c>
    </row>
    <row r="826" spans="1:3" x14ac:dyDescent="0.2">
      <c r="A826" s="112" t="str">
        <f t="shared" si="27"/>
        <v/>
      </c>
      <c r="B826" s="112" t="str">
        <f t="shared" si="28"/>
        <v/>
      </c>
      <c r="C826" s="112" t="str">
        <f>IF(D826="","",IF(D826="Gesamt","",VLOOKUP((WEEKDAY(D826,2)),Targets!$J$4:$K$10,2,0)))</f>
        <v/>
      </c>
    </row>
    <row r="827" spans="1:3" x14ac:dyDescent="0.2">
      <c r="A827" s="112" t="str">
        <f t="shared" si="27"/>
        <v/>
      </c>
      <c r="B827" s="112" t="str">
        <f t="shared" si="28"/>
        <v/>
      </c>
      <c r="C827" s="112" t="str">
        <f>IF(D827="","",IF(D827="Gesamt","",VLOOKUP((WEEKDAY(D827,2)),Targets!$J$4:$K$10,2,0)))</f>
        <v/>
      </c>
    </row>
    <row r="828" spans="1:3" x14ac:dyDescent="0.2">
      <c r="A828" s="112" t="str">
        <f t="shared" si="27"/>
        <v/>
      </c>
      <c r="B828" s="112" t="str">
        <f t="shared" si="28"/>
        <v/>
      </c>
      <c r="C828" s="112" t="str">
        <f>IF(D828="","",IF(D828="Gesamt","",VLOOKUP((WEEKDAY(D828,2)),Targets!$J$4:$K$10,2,0)))</f>
        <v/>
      </c>
    </row>
    <row r="829" spans="1:3" x14ac:dyDescent="0.2">
      <c r="A829" s="112" t="str">
        <f t="shared" si="27"/>
        <v/>
      </c>
      <c r="B829" s="112" t="str">
        <f t="shared" si="28"/>
        <v/>
      </c>
      <c r="C829" s="112" t="str">
        <f>IF(D829="","",IF(D829="Gesamt","",VLOOKUP((WEEKDAY(D829,2)),Targets!$J$4:$K$10,2,0)))</f>
        <v/>
      </c>
    </row>
    <row r="830" spans="1:3" x14ac:dyDescent="0.2">
      <c r="A830" s="112" t="str">
        <f t="shared" si="27"/>
        <v/>
      </c>
      <c r="B830" s="112" t="str">
        <f t="shared" si="28"/>
        <v/>
      </c>
      <c r="C830" s="112" t="str">
        <f>IF(D830="","",IF(D830="Gesamt","",VLOOKUP((WEEKDAY(D830,2)),Targets!$J$4:$K$10,2,0)))</f>
        <v/>
      </c>
    </row>
    <row r="831" spans="1:3" x14ac:dyDescent="0.2">
      <c r="A831" s="112" t="str">
        <f t="shared" si="27"/>
        <v/>
      </c>
      <c r="B831" s="112" t="str">
        <f t="shared" si="28"/>
        <v/>
      </c>
      <c r="C831" s="112" t="str">
        <f>IF(D831="","",IF(D831="Gesamt","",VLOOKUP((WEEKDAY(D831,2)),Targets!$J$4:$K$10,2,0)))</f>
        <v/>
      </c>
    </row>
    <row r="832" spans="1:3" x14ac:dyDescent="0.2">
      <c r="A832" s="112" t="str">
        <f t="shared" si="27"/>
        <v/>
      </c>
      <c r="B832" s="112" t="str">
        <f t="shared" si="28"/>
        <v/>
      </c>
      <c r="C832" s="112" t="str">
        <f>IF(D832="","",IF(D832="Gesamt","",VLOOKUP((WEEKDAY(D832,2)),Targets!$J$4:$K$10,2,0)))</f>
        <v/>
      </c>
    </row>
    <row r="833" spans="1:3" x14ac:dyDescent="0.2">
      <c r="A833" s="112" t="str">
        <f t="shared" si="27"/>
        <v/>
      </c>
      <c r="B833" s="112" t="str">
        <f t="shared" si="28"/>
        <v/>
      </c>
      <c r="C833" s="112" t="str">
        <f>IF(D833="","",IF(D833="Gesamt","",VLOOKUP((WEEKDAY(D833,2)),Targets!$J$4:$K$10,2,0)))</f>
        <v/>
      </c>
    </row>
    <row r="834" spans="1:3" x14ac:dyDescent="0.2">
      <c r="A834" s="112" t="str">
        <f t="shared" si="27"/>
        <v/>
      </c>
      <c r="B834" s="112" t="str">
        <f t="shared" si="28"/>
        <v/>
      </c>
      <c r="C834" s="112" t="str">
        <f>IF(D834="","",IF(D834="Gesamt","",VLOOKUP((WEEKDAY(D834,2)),Targets!$J$4:$K$10,2,0)))</f>
        <v/>
      </c>
    </row>
    <row r="835" spans="1:3" x14ac:dyDescent="0.2">
      <c r="A835" s="112" t="str">
        <f t="shared" si="27"/>
        <v/>
      </c>
      <c r="B835" s="112" t="str">
        <f t="shared" si="28"/>
        <v/>
      </c>
      <c r="C835" s="112" t="str">
        <f>IF(D835="","",IF(D835="Gesamt","",VLOOKUP((WEEKDAY(D835,2)),Targets!$J$4:$K$10,2,0)))</f>
        <v/>
      </c>
    </row>
    <row r="836" spans="1:3" x14ac:dyDescent="0.2">
      <c r="A836" s="112" t="str">
        <f t="shared" si="27"/>
        <v/>
      </c>
      <c r="B836" s="112" t="str">
        <f t="shared" si="28"/>
        <v/>
      </c>
      <c r="C836" s="112" t="str">
        <f>IF(D836="","",IF(D836="Gesamt","",VLOOKUP((WEEKDAY(D836,2)),Targets!$J$4:$K$10,2,0)))</f>
        <v/>
      </c>
    </row>
    <row r="837" spans="1:3" x14ac:dyDescent="0.2">
      <c r="A837" s="112" t="str">
        <f t="shared" si="27"/>
        <v/>
      </c>
      <c r="B837" s="112" t="str">
        <f t="shared" si="28"/>
        <v/>
      </c>
      <c r="C837" s="112" t="str">
        <f>IF(D837="","",IF(D837="Gesamt","",VLOOKUP((WEEKDAY(D837,2)),Targets!$J$4:$K$10,2,0)))</f>
        <v/>
      </c>
    </row>
    <row r="838" spans="1:3" x14ac:dyDescent="0.2">
      <c r="A838" s="112" t="str">
        <f t="shared" si="27"/>
        <v/>
      </c>
      <c r="B838" s="112" t="str">
        <f t="shared" si="28"/>
        <v/>
      </c>
      <c r="C838" s="112" t="str">
        <f>IF(D838="","",IF(D838="Gesamt","",VLOOKUP((WEEKDAY(D838,2)),Targets!$J$4:$K$10,2,0)))</f>
        <v/>
      </c>
    </row>
    <row r="839" spans="1:3" x14ac:dyDescent="0.2">
      <c r="A839" s="112" t="str">
        <f t="shared" si="27"/>
        <v/>
      </c>
      <c r="B839" s="112" t="str">
        <f t="shared" si="28"/>
        <v/>
      </c>
      <c r="C839" s="112" t="str">
        <f>IF(D839="","",IF(D839="Gesamt","",VLOOKUP((WEEKDAY(D839,2)),Targets!$J$4:$K$10,2,0)))</f>
        <v/>
      </c>
    </row>
    <row r="840" spans="1:3" x14ac:dyDescent="0.2">
      <c r="A840" s="112" t="str">
        <f t="shared" si="27"/>
        <v/>
      </c>
      <c r="B840" s="112" t="str">
        <f t="shared" si="28"/>
        <v/>
      </c>
      <c r="C840" s="112" t="str">
        <f>IF(D840="","",IF(D840="Gesamt","",VLOOKUP((WEEKDAY(D840,2)),Targets!$J$4:$K$10,2,0)))</f>
        <v/>
      </c>
    </row>
    <row r="841" spans="1:3" x14ac:dyDescent="0.2">
      <c r="A841" s="112" t="str">
        <f t="shared" si="27"/>
        <v/>
      </c>
      <c r="B841" s="112" t="str">
        <f t="shared" si="28"/>
        <v/>
      </c>
      <c r="C841" s="112" t="str">
        <f>IF(D841="","",IF(D841="Gesamt","",VLOOKUP((WEEKDAY(D841,2)),Targets!$J$4:$K$10,2,0)))</f>
        <v/>
      </c>
    </row>
    <row r="842" spans="1:3" x14ac:dyDescent="0.2">
      <c r="A842" s="112" t="str">
        <f t="shared" si="27"/>
        <v/>
      </c>
      <c r="B842" s="112" t="str">
        <f t="shared" si="28"/>
        <v/>
      </c>
      <c r="C842" s="112" t="str">
        <f>IF(D842="","",IF(D842="Gesamt","",VLOOKUP((WEEKDAY(D842,2)),Targets!$J$4:$K$10,2,0)))</f>
        <v/>
      </c>
    </row>
    <row r="843" spans="1:3" x14ac:dyDescent="0.2">
      <c r="A843" s="112" t="str">
        <f t="shared" si="27"/>
        <v/>
      </c>
      <c r="B843" s="112" t="str">
        <f t="shared" si="28"/>
        <v/>
      </c>
      <c r="C843" s="112" t="str">
        <f>IF(D843="","",IF(D843="Gesamt","",VLOOKUP((WEEKDAY(D843,2)),Targets!$J$4:$K$10,2,0)))</f>
        <v/>
      </c>
    </row>
    <row r="844" spans="1:3" x14ac:dyDescent="0.2">
      <c r="A844" s="112" t="str">
        <f t="shared" si="27"/>
        <v/>
      </c>
      <c r="B844" s="112" t="str">
        <f t="shared" si="28"/>
        <v/>
      </c>
      <c r="C844" s="112" t="str">
        <f>IF(D844="","",IF(D844="Gesamt","",VLOOKUP((WEEKDAY(D844,2)),Targets!$J$4:$K$10,2,0)))</f>
        <v/>
      </c>
    </row>
    <row r="845" spans="1:3" x14ac:dyDescent="0.2">
      <c r="A845" s="112" t="str">
        <f t="shared" si="27"/>
        <v/>
      </c>
      <c r="B845" s="112" t="str">
        <f t="shared" si="28"/>
        <v/>
      </c>
      <c r="C845" s="112" t="str">
        <f>IF(D845="","",IF(D845="Gesamt","",VLOOKUP((WEEKDAY(D845,2)),Targets!$J$4:$K$10,2,0)))</f>
        <v/>
      </c>
    </row>
    <row r="846" spans="1:3" x14ac:dyDescent="0.2">
      <c r="A846" s="112" t="str">
        <f t="shared" si="27"/>
        <v/>
      </c>
      <c r="B846" s="112" t="str">
        <f t="shared" si="28"/>
        <v/>
      </c>
      <c r="C846" s="112" t="str">
        <f>IF(D846="","",IF(D846="Gesamt","",VLOOKUP((WEEKDAY(D846,2)),Targets!$J$4:$K$10,2,0)))</f>
        <v/>
      </c>
    </row>
    <row r="847" spans="1:3" x14ac:dyDescent="0.2">
      <c r="A847" s="112" t="str">
        <f t="shared" si="27"/>
        <v/>
      </c>
      <c r="B847" s="112" t="str">
        <f t="shared" si="28"/>
        <v/>
      </c>
      <c r="C847" s="112" t="str">
        <f>IF(D847="","",IF(D847="Gesamt","",VLOOKUP((WEEKDAY(D847,2)),Targets!$J$4:$K$10,2,0)))</f>
        <v/>
      </c>
    </row>
    <row r="848" spans="1:3" x14ac:dyDescent="0.2">
      <c r="A848" s="112" t="str">
        <f t="shared" si="27"/>
        <v/>
      </c>
      <c r="B848" s="112" t="str">
        <f t="shared" si="28"/>
        <v/>
      </c>
      <c r="C848" s="112" t="str">
        <f>IF(D848="","",IF(D848="Gesamt","",VLOOKUP((WEEKDAY(D848,2)),Targets!$J$4:$K$10,2,0)))</f>
        <v/>
      </c>
    </row>
    <row r="849" spans="1:3" x14ac:dyDescent="0.2">
      <c r="A849" s="112" t="str">
        <f t="shared" si="27"/>
        <v/>
      </c>
      <c r="B849" s="112" t="str">
        <f t="shared" si="28"/>
        <v/>
      </c>
      <c r="C849" s="112" t="str">
        <f>IF(D849="","",IF(D849="Gesamt","",VLOOKUP((WEEKDAY(D849,2)),Targets!$J$4:$K$10,2,0)))</f>
        <v/>
      </c>
    </row>
    <row r="850" spans="1:3" x14ac:dyDescent="0.2">
      <c r="A850" s="112" t="str">
        <f t="shared" si="27"/>
        <v/>
      </c>
      <c r="B850" s="112" t="str">
        <f t="shared" si="28"/>
        <v/>
      </c>
      <c r="C850" s="112" t="str">
        <f>IF(D850="","",IF(D850="Gesamt","",VLOOKUP((WEEKDAY(D850,2)),Targets!$J$4:$K$10,2,0)))</f>
        <v/>
      </c>
    </row>
    <row r="851" spans="1:3" x14ac:dyDescent="0.2">
      <c r="A851" s="112" t="str">
        <f t="shared" si="27"/>
        <v/>
      </c>
      <c r="B851" s="112" t="str">
        <f t="shared" si="28"/>
        <v/>
      </c>
      <c r="C851" s="112" t="str">
        <f>IF(D851="","",IF(D851="Gesamt","",VLOOKUP((WEEKDAY(D851,2)),Targets!$J$4:$K$10,2,0)))</f>
        <v/>
      </c>
    </row>
    <row r="852" spans="1:3" x14ac:dyDescent="0.2">
      <c r="A852" s="112" t="str">
        <f t="shared" si="27"/>
        <v/>
      </c>
      <c r="B852" s="112" t="str">
        <f t="shared" si="28"/>
        <v/>
      </c>
      <c r="C852" s="112" t="str">
        <f>IF(D852="","",IF(D852="Gesamt","",VLOOKUP((WEEKDAY(D852,2)),Targets!$J$4:$K$10,2,0)))</f>
        <v/>
      </c>
    </row>
    <row r="853" spans="1:3" x14ac:dyDescent="0.2">
      <c r="A853" s="112" t="str">
        <f t="shared" si="27"/>
        <v/>
      </c>
      <c r="B853" s="112" t="str">
        <f t="shared" si="28"/>
        <v/>
      </c>
      <c r="C853" s="112" t="str">
        <f>IF(D853="","",IF(D853="Gesamt","",VLOOKUP((WEEKDAY(D853,2)),Targets!$J$4:$K$10,2,0)))</f>
        <v/>
      </c>
    </row>
    <row r="854" spans="1:3" x14ac:dyDescent="0.2">
      <c r="A854" s="112" t="str">
        <f t="shared" si="27"/>
        <v/>
      </c>
      <c r="B854" s="112" t="str">
        <f t="shared" si="28"/>
        <v/>
      </c>
      <c r="C854" s="112" t="str">
        <f>IF(D854="","",IF(D854="Gesamt","",VLOOKUP((WEEKDAY(D854,2)),Targets!$J$4:$K$10,2,0)))</f>
        <v/>
      </c>
    </row>
    <row r="855" spans="1:3" x14ac:dyDescent="0.2">
      <c r="A855" s="112" t="str">
        <f t="shared" si="27"/>
        <v/>
      </c>
      <c r="B855" s="112" t="str">
        <f t="shared" si="28"/>
        <v/>
      </c>
      <c r="C855" s="112" t="str">
        <f>IF(D855="","",IF(D855="Gesamt","",VLOOKUP((WEEKDAY(D855,2)),Targets!$J$4:$K$10,2,0)))</f>
        <v/>
      </c>
    </row>
    <row r="856" spans="1:3" x14ac:dyDescent="0.2">
      <c r="A856" s="112" t="str">
        <f t="shared" si="27"/>
        <v/>
      </c>
      <c r="B856" s="112" t="str">
        <f t="shared" si="28"/>
        <v/>
      </c>
      <c r="C856" s="112" t="str">
        <f>IF(D856="","",IF(D856="Gesamt","",VLOOKUP((WEEKDAY(D856,2)),Targets!$J$4:$K$10,2,0)))</f>
        <v/>
      </c>
    </row>
    <row r="857" spans="1:3" x14ac:dyDescent="0.2">
      <c r="A857" s="112" t="str">
        <f t="shared" si="27"/>
        <v/>
      </c>
      <c r="B857" s="112" t="str">
        <f t="shared" si="28"/>
        <v/>
      </c>
      <c r="C857" s="112" t="str">
        <f>IF(D857="","",IF(D857="Gesamt","",VLOOKUP((WEEKDAY(D857,2)),Targets!$J$4:$K$10,2,0)))</f>
        <v/>
      </c>
    </row>
    <row r="858" spans="1:3" x14ac:dyDescent="0.2">
      <c r="A858" s="112" t="str">
        <f t="shared" si="27"/>
        <v/>
      </c>
      <c r="B858" s="112" t="str">
        <f t="shared" si="28"/>
        <v/>
      </c>
      <c r="C858" s="112" t="str">
        <f>IF(D858="","",IF(D858="Gesamt","",VLOOKUP((WEEKDAY(D858,2)),Targets!$J$4:$K$10,2,0)))</f>
        <v/>
      </c>
    </row>
    <row r="859" spans="1:3" x14ac:dyDescent="0.2">
      <c r="A859" s="112" t="str">
        <f t="shared" si="27"/>
        <v/>
      </c>
      <c r="B859" s="112" t="str">
        <f t="shared" si="28"/>
        <v/>
      </c>
      <c r="C859" s="112" t="str">
        <f>IF(D859="","",IF(D859="Gesamt","",VLOOKUP((WEEKDAY(D859,2)),Targets!$J$4:$K$10,2,0)))</f>
        <v/>
      </c>
    </row>
    <row r="860" spans="1:3" x14ac:dyDescent="0.2">
      <c r="A860" s="112" t="str">
        <f t="shared" si="27"/>
        <v/>
      </c>
      <c r="B860" s="112" t="str">
        <f t="shared" si="28"/>
        <v/>
      </c>
      <c r="C860" s="112" t="str">
        <f>IF(D860="","",IF(D860="Gesamt","",VLOOKUP((WEEKDAY(D860,2)),Targets!$J$4:$K$10,2,0)))</f>
        <v/>
      </c>
    </row>
    <row r="861" spans="1:3" x14ac:dyDescent="0.2">
      <c r="A861" s="112" t="str">
        <f t="shared" si="27"/>
        <v/>
      </c>
      <c r="B861" s="112" t="str">
        <f t="shared" si="28"/>
        <v/>
      </c>
      <c r="C861" s="112" t="str">
        <f>IF(D861="","",IF(D861="Gesamt","",VLOOKUP((WEEKDAY(D861,2)),Targets!$J$4:$K$10,2,0)))</f>
        <v/>
      </c>
    </row>
    <row r="862" spans="1:3" x14ac:dyDescent="0.2">
      <c r="A862" s="112" t="str">
        <f t="shared" si="27"/>
        <v/>
      </c>
      <c r="B862" s="112" t="str">
        <f t="shared" si="28"/>
        <v/>
      </c>
      <c r="C862" s="112" t="str">
        <f>IF(D862="","",IF(D862="Gesamt","",VLOOKUP((WEEKDAY(D862,2)),Targets!$J$4:$K$10,2,0)))</f>
        <v/>
      </c>
    </row>
    <row r="863" spans="1:3" x14ac:dyDescent="0.2">
      <c r="A863" s="112" t="str">
        <f t="shared" si="27"/>
        <v/>
      </c>
      <c r="B863" s="112" t="str">
        <f t="shared" si="28"/>
        <v/>
      </c>
      <c r="C863" s="112" t="str">
        <f>IF(D863="","",IF(D863="Gesamt","",VLOOKUP((WEEKDAY(D863,2)),Targets!$J$4:$K$10,2,0)))</f>
        <v/>
      </c>
    </row>
    <row r="864" spans="1:3" x14ac:dyDescent="0.2">
      <c r="A864" s="112" t="str">
        <f t="shared" si="27"/>
        <v/>
      </c>
      <c r="B864" s="112" t="str">
        <f t="shared" si="28"/>
        <v/>
      </c>
      <c r="C864" s="112" t="str">
        <f>IF(D864="","",IF(D864="Gesamt","",VLOOKUP((WEEKDAY(D864,2)),Targets!$J$4:$K$10,2,0)))</f>
        <v/>
      </c>
    </row>
    <row r="865" spans="1:3" x14ac:dyDescent="0.2">
      <c r="A865" s="112" t="str">
        <f t="shared" si="27"/>
        <v/>
      </c>
      <c r="B865" s="112" t="str">
        <f t="shared" si="28"/>
        <v/>
      </c>
      <c r="C865" s="112" t="str">
        <f>IF(D865="","",IF(D865="Gesamt","",VLOOKUP((WEEKDAY(D865,2)),Targets!$J$4:$K$10,2,0)))</f>
        <v/>
      </c>
    </row>
    <row r="866" spans="1:3" x14ac:dyDescent="0.2">
      <c r="A866" s="112" t="str">
        <f t="shared" si="27"/>
        <v/>
      </c>
      <c r="B866" s="112" t="str">
        <f t="shared" si="28"/>
        <v/>
      </c>
      <c r="C866" s="112" t="str">
        <f>IF(D866="","",IF(D866="Gesamt","",VLOOKUP((WEEKDAY(D866,2)),Targets!$J$4:$K$10,2,0)))</f>
        <v/>
      </c>
    </row>
    <row r="867" spans="1:3" x14ac:dyDescent="0.2">
      <c r="A867" s="112" t="str">
        <f t="shared" si="27"/>
        <v/>
      </c>
      <c r="B867" s="112" t="str">
        <f t="shared" si="28"/>
        <v/>
      </c>
      <c r="C867" s="112" t="str">
        <f>IF(D867="","",IF(D867="Gesamt","",VLOOKUP((WEEKDAY(D867,2)),Targets!$J$4:$K$10,2,0)))</f>
        <v/>
      </c>
    </row>
    <row r="868" spans="1:3" x14ac:dyDescent="0.2">
      <c r="A868" s="112" t="str">
        <f t="shared" si="27"/>
        <v/>
      </c>
      <c r="B868" s="112" t="str">
        <f t="shared" si="28"/>
        <v/>
      </c>
      <c r="C868" s="112" t="str">
        <f>IF(D868="","",IF(D868="Gesamt","",VLOOKUP((WEEKDAY(D868,2)),Targets!$J$4:$K$10,2,0)))</f>
        <v/>
      </c>
    </row>
    <row r="869" spans="1:3" x14ac:dyDescent="0.2">
      <c r="A869" s="112" t="str">
        <f t="shared" si="27"/>
        <v/>
      </c>
      <c r="B869" s="112" t="str">
        <f t="shared" si="28"/>
        <v/>
      </c>
      <c r="C869" s="112" t="str">
        <f>IF(D869="","",IF(D869="Gesamt","",VLOOKUP((WEEKDAY(D869,2)),Targets!$J$4:$K$10,2,0)))</f>
        <v/>
      </c>
    </row>
    <row r="870" spans="1:3" x14ac:dyDescent="0.2">
      <c r="A870" s="112" t="str">
        <f t="shared" si="27"/>
        <v/>
      </c>
      <c r="B870" s="112" t="str">
        <f t="shared" si="28"/>
        <v/>
      </c>
      <c r="C870" s="112" t="str">
        <f>IF(D870="","",IF(D870="Gesamt","",VLOOKUP((WEEKDAY(D870,2)),Targets!$J$4:$K$10,2,0)))</f>
        <v/>
      </c>
    </row>
    <row r="871" spans="1:3" x14ac:dyDescent="0.2">
      <c r="A871" s="112" t="str">
        <f t="shared" si="27"/>
        <v/>
      </c>
      <c r="B871" s="112" t="str">
        <f t="shared" si="28"/>
        <v/>
      </c>
      <c r="C871" s="112" t="str">
        <f>IF(D871="","",IF(D871="Gesamt","",VLOOKUP((WEEKDAY(D871,2)),Targets!$J$4:$K$10,2,0)))</f>
        <v/>
      </c>
    </row>
    <row r="872" spans="1:3" x14ac:dyDescent="0.2">
      <c r="A872" s="112" t="str">
        <f t="shared" si="27"/>
        <v/>
      </c>
      <c r="B872" s="112" t="str">
        <f t="shared" si="28"/>
        <v/>
      </c>
      <c r="C872" s="112" t="str">
        <f>IF(D872="","",IF(D872="Gesamt","",VLOOKUP((WEEKDAY(D872,2)),Targets!$J$4:$K$10,2,0)))</f>
        <v/>
      </c>
    </row>
    <row r="873" spans="1:3" x14ac:dyDescent="0.2">
      <c r="A873" s="112" t="str">
        <f t="shared" si="27"/>
        <v/>
      </c>
      <c r="B873" s="112" t="str">
        <f t="shared" si="28"/>
        <v/>
      </c>
      <c r="C873" s="112" t="str">
        <f>IF(D873="","",IF(D873="Gesamt","",VLOOKUP((WEEKDAY(D873,2)),Targets!$J$4:$K$10,2,0)))</f>
        <v/>
      </c>
    </row>
    <row r="874" spans="1:3" x14ac:dyDescent="0.2">
      <c r="A874" s="112" t="str">
        <f t="shared" si="27"/>
        <v/>
      </c>
      <c r="B874" s="112" t="str">
        <f t="shared" si="28"/>
        <v/>
      </c>
      <c r="C874" s="112" t="str">
        <f>IF(D874="","",IF(D874="Gesamt","",VLOOKUP((WEEKDAY(D874,2)),Targets!$J$4:$K$10,2,0)))</f>
        <v/>
      </c>
    </row>
    <row r="875" spans="1:3" x14ac:dyDescent="0.2">
      <c r="A875" s="112" t="str">
        <f t="shared" si="27"/>
        <v/>
      </c>
      <c r="B875" s="112" t="str">
        <f t="shared" si="28"/>
        <v/>
      </c>
      <c r="C875" s="112" t="str">
        <f>IF(D875="","",IF(D875="Gesamt","",VLOOKUP((WEEKDAY(D875,2)),Targets!$J$4:$K$10,2,0)))</f>
        <v/>
      </c>
    </row>
    <row r="876" spans="1:3" x14ac:dyDescent="0.2">
      <c r="A876" s="112" t="str">
        <f t="shared" si="27"/>
        <v/>
      </c>
      <c r="B876" s="112" t="str">
        <f t="shared" si="28"/>
        <v/>
      </c>
      <c r="C876" s="112" t="str">
        <f>IF(D876="","",IF(D876="Gesamt","",VLOOKUP((WEEKDAY(D876,2)),Targets!$J$4:$K$10,2,0)))</f>
        <v/>
      </c>
    </row>
    <row r="877" spans="1:3" x14ac:dyDescent="0.2">
      <c r="A877" s="112" t="str">
        <f t="shared" si="27"/>
        <v/>
      </c>
      <c r="B877" s="112" t="str">
        <f t="shared" si="28"/>
        <v/>
      </c>
      <c r="C877" s="112" t="str">
        <f>IF(D877="","",IF(D877="Gesamt","",VLOOKUP((WEEKDAY(D877,2)),Targets!$J$4:$K$10,2,0)))</f>
        <v/>
      </c>
    </row>
    <row r="878" spans="1:3" x14ac:dyDescent="0.2">
      <c r="A878" s="112" t="str">
        <f t="shared" si="27"/>
        <v/>
      </c>
      <c r="B878" s="112" t="str">
        <f t="shared" si="28"/>
        <v/>
      </c>
      <c r="C878" s="112" t="str">
        <f>IF(D878="","",IF(D878="Gesamt","",VLOOKUP((WEEKDAY(D878,2)),Targets!$J$4:$K$10,2,0)))</f>
        <v/>
      </c>
    </row>
    <row r="879" spans="1:3" x14ac:dyDescent="0.2">
      <c r="A879" s="112" t="str">
        <f t="shared" si="27"/>
        <v/>
      </c>
      <c r="B879" s="112" t="str">
        <f t="shared" si="28"/>
        <v/>
      </c>
      <c r="C879" s="112" t="str">
        <f>IF(D879="","",IF(D879="Gesamt","",VLOOKUP((WEEKDAY(D879,2)),Targets!$J$4:$K$10,2,0)))</f>
        <v/>
      </c>
    </row>
    <row r="880" spans="1:3" x14ac:dyDescent="0.2">
      <c r="A880" s="112" t="str">
        <f t="shared" si="27"/>
        <v/>
      </c>
      <c r="B880" s="112" t="str">
        <f t="shared" si="28"/>
        <v/>
      </c>
      <c r="C880" s="112" t="str">
        <f>IF(D880="","",IF(D880="Gesamt","",VLOOKUP((WEEKDAY(D880,2)),Targets!$J$4:$K$10,2,0)))</f>
        <v/>
      </c>
    </row>
    <row r="881" spans="1:3" x14ac:dyDescent="0.2">
      <c r="A881" s="112" t="str">
        <f t="shared" si="27"/>
        <v/>
      </c>
      <c r="B881" s="112" t="str">
        <f t="shared" si="28"/>
        <v/>
      </c>
      <c r="C881" s="112" t="str">
        <f>IF(D881="","",IF(D881="Gesamt","",VLOOKUP((WEEKDAY(D881,2)),Targets!$J$4:$K$10,2,0)))</f>
        <v/>
      </c>
    </row>
    <row r="882" spans="1:3" x14ac:dyDescent="0.2">
      <c r="A882" s="112" t="str">
        <f t="shared" si="27"/>
        <v/>
      </c>
      <c r="B882" s="112" t="str">
        <f t="shared" si="28"/>
        <v/>
      </c>
      <c r="C882" s="112" t="str">
        <f>IF(D882="","",IF(D882="Gesamt","",VLOOKUP((WEEKDAY(D882,2)),Targets!$J$4:$K$10,2,0)))</f>
        <v/>
      </c>
    </row>
    <row r="883" spans="1:3" x14ac:dyDescent="0.2">
      <c r="A883" s="112" t="str">
        <f t="shared" ref="A883:A946" si="29">IF(D883="","",IF(D883="Gesamt","",MONTH(D883)))</f>
        <v/>
      </c>
      <c r="B883" s="112" t="str">
        <f t="shared" ref="B883:B946" si="30">IF(D883="","",IF(D883="Gesamt","",WEEKNUM(D883,21)))</f>
        <v/>
      </c>
      <c r="C883" s="112" t="str">
        <f>IF(D883="","",IF(D883="Gesamt","",VLOOKUP((WEEKDAY(D883,2)),Targets!$J$4:$K$10,2,0)))</f>
        <v/>
      </c>
    </row>
    <row r="884" spans="1:3" x14ac:dyDescent="0.2">
      <c r="A884" s="112" t="str">
        <f t="shared" si="29"/>
        <v/>
      </c>
      <c r="B884" s="112" t="str">
        <f t="shared" si="30"/>
        <v/>
      </c>
      <c r="C884" s="112" t="str">
        <f>IF(D884="","",IF(D884="Gesamt","",VLOOKUP((WEEKDAY(D884,2)),Targets!$J$4:$K$10,2,0)))</f>
        <v/>
      </c>
    </row>
    <row r="885" spans="1:3" x14ac:dyDescent="0.2">
      <c r="A885" s="112" t="str">
        <f t="shared" si="29"/>
        <v/>
      </c>
      <c r="B885" s="112" t="str">
        <f t="shared" si="30"/>
        <v/>
      </c>
      <c r="C885" s="112" t="str">
        <f>IF(D885="","",IF(D885="Gesamt","",VLOOKUP((WEEKDAY(D885,2)),Targets!$J$4:$K$10,2,0)))</f>
        <v/>
      </c>
    </row>
    <row r="886" spans="1:3" x14ac:dyDescent="0.2">
      <c r="A886" s="112" t="str">
        <f t="shared" si="29"/>
        <v/>
      </c>
      <c r="B886" s="112" t="str">
        <f t="shared" si="30"/>
        <v/>
      </c>
      <c r="C886" s="112" t="str">
        <f>IF(D886="","",IF(D886="Gesamt","",VLOOKUP((WEEKDAY(D886,2)),Targets!$J$4:$K$10,2,0)))</f>
        <v/>
      </c>
    </row>
    <row r="887" spans="1:3" x14ac:dyDescent="0.2">
      <c r="A887" s="112" t="str">
        <f t="shared" si="29"/>
        <v/>
      </c>
      <c r="B887" s="112" t="str">
        <f t="shared" si="30"/>
        <v/>
      </c>
      <c r="C887" s="112" t="str">
        <f>IF(D887="","",IF(D887="Gesamt","",VLOOKUP((WEEKDAY(D887,2)),Targets!$J$4:$K$10,2,0)))</f>
        <v/>
      </c>
    </row>
    <row r="888" spans="1:3" x14ac:dyDescent="0.2">
      <c r="A888" s="112" t="str">
        <f t="shared" si="29"/>
        <v/>
      </c>
      <c r="B888" s="112" t="str">
        <f t="shared" si="30"/>
        <v/>
      </c>
      <c r="C888" s="112" t="str">
        <f>IF(D888="","",IF(D888="Gesamt","",VLOOKUP((WEEKDAY(D888,2)),Targets!$J$4:$K$10,2,0)))</f>
        <v/>
      </c>
    </row>
    <row r="889" spans="1:3" x14ac:dyDescent="0.2">
      <c r="A889" s="112" t="str">
        <f t="shared" si="29"/>
        <v/>
      </c>
      <c r="B889" s="112" t="str">
        <f t="shared" si="30"/>
        <v/>
      </c>
      <c r="C889" s="112" t="str">
        <f>IF(D889="","",IF(D889="Gesamt","",VLOOKUP((WEEKDAY(D889,2)),Targets!$J$4:$K$10,2,0)))</f>
        <v/>
      </c>
    </row>
    <row r="890" spans="1:3" x14ac:dyDescent="0.2">
      <c r="A890" s="112" t="str">
        <f t="shared" si="29"/>
        <v/>
      </c>
      <c r="B890" s="112" t="str">
        <f t="shared" si="30"/>
        <v/>
      </c>
      <c r="C890" s="112" t="str">
        <f>IF(D890="","",IF(D890="Gesamt","",VLOOKUP((WEEKDAY(D890,2)),Targets!$J$4:$K$10,2,0)))</f>
        <v/>
      </c>
    </row>
    <row r="891" spans="1:3" x14ac:dyDescent="0.2">
      <c r="A891" s="112" t="str">
        <f t="shared" si="29"/>
        <v/>
      </c>
      <c r="B891" s="112" t="str">
        <f t="shared" si="30"/>
        <v/>
      </c>
      <c r="C891" s="112" t="str">
        <f>IF(D891="","",IF(D891="Gesamt","",VLOOKUP((WEEKDAY(D891,2)),Targets!$J$4:$K$10,2,0)))</f>
        <v/>
      </c>
    </row>
    <row r="892" spans="1:3" x14ac:dyDescent="0.2">
      <c r="A892" s="112" t="str">
        <f t="shared" si="29"/>
        <v/>
      </c>
      <c r="B892" s="112" t="str">
        <f t="shared" si="30"/>
        <v/>
      </c>
      <c r="C892" s="112" t="str">
        <f>IF(D892="","",IF(D892="Gesamt","",VLOOKUP((WEEKDAY(D892,2)),Targets!$J$4:$K$10,2,0)))</f>
        <v/>
      </c>
    </row>
    <row r="893" spans="1:3" x14ac:dyDescent="0.2">
      <c r="A893" s="112" t="str">
        <f t="shared" si="29"/>
        <v/>
      </c>
      <c r="B893" s="112" t="str">
        <f t="shared" si="30"/>
        <v/>
      </c>
      <c r="C893" s="112" t="str">
        <f>IF(D893="","",IF(D893="Gesamt","",VLOOKUP((WEEKDAY(D893,2)),Targets!$J$4:$K$10,2,0)))</f>
        <v/>
      </c>
    </row>
    <row r="894" spans="1:3" x14ac:dyDescent="0.2">
      <c r="A894" s="112" t="str">
        <f t="shared" si="29"/>
        <v/>
      </c>
      <c r="B894" s="112" t="str">
        <f t="shared" si="30"/>
        <v/>
      </c>
      <c r="C894" s="112" t="str">
        <f>IF(D894="","",IF(D894="Gesamt","",VLOOKUP((WEEKDAY(D894,2)),Targets!$J$4:$K$10,2,0)))</f>
        <v/>
      </c>
    </row>
    <row r="895" spans="1:3" x14ac:dyDescent="0.2">
      <c r="A895" s="112" t="str">
        <f t="shared" si="29"/>
        <v/>
      </c>
      <c r="B895" s="112" t="str">
        <f t="shared" si="30"/>
        <v/>
      </c>
      <c r="C895" s="112" t="str">
        <f>IF(D895="","",IF(D895="Gesamt","",VLOOKUP((WEEKDAY(D895,2)),Targets!$J$4:$K$10,2,0)))</f>
        <v/>
      </c>
    </row>
    <row r="896" spans="1:3" x14ac:dyDescent="0.2">
      <c r="A896" s="112" t="str">
        <f t="shared" si="29"/>
        <v/>
      </c>
      <c r="B896" s="112" t="str">
        <f t="shared" si="30"/>
        <v/>
      </c>
      <c r="C896" s="112" t="str">
        <f>IF(D896="","",IF(D896="Gesamt","",VLOOKUP((WEEKDAY(D896,2)),Targets!$J$4:$K$10,2,0)))</f>
        <v/>
      </c>
    </row>
    <row r="897" spans="1:3" x14ac:dyDescent="0.2">
      <c r="A897" s="112" t="str">
        <f t="shared" si="29"/>
        <v/>
      </c>
      <c r="B897" s="112" t="str">
        <f t="shared" si="30"/>
        <v/>
      </c>
      <c r="C897" s="112" t="str">
        <f>IF(D897="","",IF(D897="Gesamt","",VLOOKUP((WEEKDAY(D897,2)),Targets!$J$4:$K$10,2,0)))</f>
        <v/>
      </c>
    </row>
    <row r="898" spans="1:3" x14ac:dyDescent="0.2">
      <c r="A898" s="112" t="str">
        <f t="shared" si="29"/>
        <v/>
      </c>
      <c r="B898" s="112" t="str">
        <f t="shared" si="30"/>
        <v/>
      </c>
      <c r="C898" s="112" t="str">
        <f>IF(D898="","",IF(D898="Gesamt","",VLOOKUP((WEEKDAY(D898,2)),Targets!$J$4:$K$10,2,0)))</f>
        <v/>
      </c>
    </row>
    <row r="899" spans="1:3" x14ac:dyDescent="0.2">
      <c r="A899" s="112" t="str">
        <f t="shared" si="29"/>
        <v/>
      </c>
      <c r="B899" s="112" t="str">
        <f t="shared" si="30"/>
        <v/>
      </c>
      <c r="C899" s="112" t="str">
        <f>IF(D899="","",IF(D899="Gesamt","",VLOOKUP((WEEKDAY(D899,2)),Targets!$J$4:$K$10,2,0)))</f>
        <v/>
      </c>
    </row>
    <row r="900" spans="1:3" x14ac:dyDescent="0.2">
      <c r="A900" s="112" t="str">
        <f t="shared" si="29"/>
        <v/>
      </c>
      <c r="B900" s="112" t="str">
        <f t="shared" si="30"/>
        <v/>
      </c>
      <c r="C900" s="112" t="str">
        <f>IF(D900="","",IF(D900="Gesamt","",VLOOKUP((WEEKDAY(D900,2)),Targets!$J$4:$K$10,2,0)))</f>
        <v/>
      </c>
    </row>
    <row r="901" spans="1:3" x14ac:dyDescent="0.2">
      <c r="A901" s="112" t="str">
        <f t="shared" si="29"/>
        <v/>
      </c>
      <c r="B901" s="112" t="str">
        <f t="shared" si="30"/>
        <v/>
      </c>
      <c r="C901" s="112" t="str">
        <f>IF(D901="","",IF(D901="Gesamt","",VLOOKUP((WEEKDAY(D901,2)),Targets!$J$4:$K$10,2,0)))</f>
        <v/>
      </c>
    </row>
    <row r="902" spans="1:3" x14ac:dyDescent="0.2">
      <c r="A902" s="112" t="str">
        <f t="shared" si="29"/>
        <v/>
      </c>
      <c r="B902" s="112" t="str">
        <f t="shared" si="30"/>
        <v/>
      </c>
      <c r="C902" s="112" t="str">
        <f>IF(D902="","",IF(D902="Gesamt","",VLOOKUP((WEEKDAY(D902,2)),Targets!$J$4:$K$10,2,0)))</f>
        <v/>
      </c>
    </row>
    <row r="903" spans="1:3" x14ac:dyDescent="0.2">
      <c r="A903" s="112" t="str">
        <f t="shared" si="29"/>
        <v/>
      </c>
      <c r="B903" s="112" t="str">
        <f t="shared" si="30"/>
        <v/>
      </c>
      <c r="C903" s="112" t="str">
        <f>IF(D903="","",IF(D903="Gesamt","",VLOOKUP((WEEKDAY(D903,2)),Targets!$J$4:$K$10,2,0)))</f>
        <v/>
      </c>
    </row>
    <row r="904" spans="1:3" x14ac:dyDescent="0.2">
      <c r="A904" s="112" t="str">
        <f t="shared" si="29"/>
        <v/>
      </c>
      <c r="B904" s="112" t="str">
        <f t="shared" si="30"/>
        <v/>
      </c>
      <c r="C904" s="112" t="str">
        <f>IF(D904="","",IF(D904="Gesamt","",VLOOKUP((WEEKDAY(D904,2)),Targets!$J$4:$K$10,2,0)))</f>
        <v/>
      </c>
    </row>
    <row r="905" spans="1:3" x14ac:dyDescent="0.2">
      <c r="A905" s="112" t="str">
        <f t="shared" si="29"/>
        <v/>
      </c>
      <c r="B905" s="112" t="str">
        <f t="shared" si="30"/>
        <v/>
      </c>
      <c r="C905" s="112" t="str">
        <f>IF(D905="","",IF(D905="Gesamt","",VLOOKUP((WEEKDAY(D905,2)),Targets!$J$4:$K$10,2,0)))</f>
        <v/>
      </c>
    </row>
    <row r="906" spans="1:3" x14ac:dyDescent="0.2">
      <c r="A906" s="112" t="str">
        <f t="shared" si="29"/>
        <v/>
      </c>
      <c r="B906" s="112" t="str">
        <f t="shared" si="30"/>
        <v/>
      </c>
      <c r="C906" s="112" t="str">
        <f>IF(D906="","",IF(D906="Gesamt","",VLOOKUP((WEEKDAY(D906,2)),Targets!$J$4:$K$10,2,0)))</f>
        <v/>
      </c>
    </row>
    <row r="907" spans="1:3" x14ac:dyDescent="0.2">
      <c r="A907" s="112" t="str">
        <f t="shared" si="29"/>
        <v/>
      </c>
      <c r="B907" s="112" t="str">
        <f t="shared" si="30"/>
        <v/>
      </c>
      <c r="C907" s="112" t="str">
        <f>IF(D907="","",IF(D907="Gesamt","",VLOOKUP((WEEKDAY(D907,2)),Targets!$J$4:$K$10,2,0)))</f>
        <v/>
      </c>
    </row>
    <row r="908" spans="1:3" x14ac:dyDescent="0.2">
      <c r="A908" s="112" t="str">
        <f t="shared" si="29"/>
        <v/>
      </c>
      <c r="B908" s="112" t="str">
        <f t="shared" si="30"/>
        <v/>
      </c>
      <c r="C908" s="112" t="str">
        <f>IF(D908="","",IF(D908="Gesamt","",VLOOKUP((WEEKDAY(D908,2)),Targets!$J$4:$K$10,2,0)))</f>
        <v/>
      </c>
    </row>
    <row r="909" spans="1:3" x14ac:dyDescent="0.2">
      <c r="A909" s="112" t="str">
        <f t="shared" si="29"/>
        <v/>
      </c>
      <c r="B909" s="112" t="str">
        <f t="shared" si="30"/>
        <v/>
      </c>
      <c r="C909" s="112" t="str">
        <f>IF(D909="","",IF(D909="Gesamt","",VLOOKUP((WEEKDAY(D909,2)),Targets!$J$4:$K$10,2,0)))</f>
        <v/>
      </c>
    </row>
    <row r="910" spans="1:3" x14ac:dyDescent="0.2">
      <c r="A910" s="112" t="str">
        <f t="shared" si="29"/>
        <v/>
      </c>
      <c r="B910" s="112" t="str">
        <f t="shared" si="30"/>
        <v/>
      </c>
      <c r="C910" s="112" t="str">
        <f>IF(D910="","",IF(D910="Gesamt","",VLOOKUP((WEEKDAY(D910,2)),Targets!$J$4:$K$10,2,0)))</f>
        <v/>
      </c>
    </row>
    <row r="911" spans="1:3" x14ac:dyDescent="0.2">
      <c r="A911" s="112" t="str">
        <f t="shared" si="29"/>
        <v/>
      </c>
      <c r="B911" s="112" t="str">
        <f t="shared" si="30"/>
        <v/>
      </c>
      <c r="C911" s="112" t="str">
        <f>IF(D911="","",IF(D911="Gesamt","",VLOOKUP((WEEKDAY(D911,2)),Targets!$J$4:$K$10,2,0)))</f>
        <v/>
      </c>
    </row>
    <row r="912" spans="1:3" x14ac:dyDescent="0.2">
      <c r="A912" s="112" t="str">
        <f t="shared" si="29"/>
        <v/>
      </c>
      <c r="B912" s="112" t="str">
        <f t="shared" si="30"/>
        <v/>
      </c>
      <c r="C912" s="112" t="str">
        <f>IF(D912="","",IF(D912="Gesamt","",VLOOKUP((WEEKDAY(D912,2)),Targets!$J$4:$K$10,2,0)))</f>
        <v/>
      </c>
    </row>
    <row r="913" spans="1:3" x14ac:dyDescent="0.2">
      <c r="A913" s="112" t="str">
        <f t="shared" si="29"/>
        <v/>
      </c>
      <c r="B913" s="112" t="str">
        <f t="shared" si="30"/>
        <v/>
      </c>
      <c r="C913" s="112" t="str">
        <f>IF(D913="","",IF(D913="Gesamt","",VLOOKUP((WEEKDAY(D913,2)),Targets!$J$4:$K$10,2,0)))</f>
        <v/>
      </c>
    </row>
    <row r="914" spans="1:3" x14ac:dyDescent="0.2">
      <c r="A914" s="112" t="str">
        <f t="shared" si="29"/>
        <v/>
      </c>
      <c r="B914" s="112" t="str">
        <f t="shared" si="30"/>
        <v/>
      </c>
      <c r="C914" s="112" t="str">
        <f>IF(D914="","",IF(D914="Gesamt","",VLOOKUP((WEEKDAY(D914,2)),Targets!$J$4:$K$10,2,0)))</f>
        <v/>
      </c>
    </row>
    <row r="915" spans="1:3" x14ac:dyDescent="0.2">
      <c r="A915" s="112" t="str">
        <f t="shared" si="29"/>
        <v/>
      </c>
      <c r="B915" s="112" t="str">
        <f t="shared" si="30"/>
        <v/>
      </c>
      <c r="C915" s="112" t="str">
        <f>IF(D915="","",IF(D915="Gesamt","",VLOOKUP((WEEKDAY(D915,2)),Targets!$J$4:$K$10,2,0)))</f>
        <v/>
      </c>
    </row>
    <row r="916" spans="1:3" x14ac:dyDescent="0.2">
      <c r="A916" s="112" t="str">
        <f t="shared" si="29"/>
        <v/>
      </c>
      <c r="B916" s="112" t="str">
        <f t="shared" si="30"/>
        <v/>
      </c>
      <c r="C916" s="112" t="str">
        <f>IF(D916="","",IF(D916="Gesamt","",VLOOKUP((WEEKDAY(D916,2)),Targets!$J$4:$K$10,2,0)))</f>
        <v/>
      </c>
    </row>
    <row r="917" spans="1:3" x14ac:dyDescent="0.2">
      <c r="A917" s="112" t="str">
        <f t="shared" si="29"/>
        <v/>
      </c>
      <c r="B917" s="112" t="str">
        <f t="shared" si="30"/>
        <v/>
      </c>
      <c r="C917" s="112" t="str">
        <f>IF(D917="","",IF(D917="Gesamt","",VLOOKUP((WEEKDAY(D917,2)),Targets!$J$4:$K$10,2,0)))</f>
        <v/>
      </c>
    </row>
    <row r="918" spans="1:3" x14ac:dyDescent="0.2">
      <c r="A918" s="112" t="str">
        <f t="shared" si="29"/>
        <v/>
      </c>
      <c r="B918" s="112" t="str">
        <f t="shared" si="30"/>
        <v/>
      </c>
      <c r="C918" s="112" t="str">
        <f>IF(D918="","",IF(D918="Gesamt","",VLOOKUP((WEEKDAY(D918,2)),Targets!$J$4:$K$10,2,0)))</f>
        <v/>
      </c>
    </row>
    <row r="919" spans="1:3" x14ac:dyDescent="0.2">
      <c r="A919" s="112" t="str">
        <f t="shared" si="29"/>
        <v/>
      </c>
      <c r="B919" s="112" t="str">
        <f t="shared" si="30"/>
        <v/>
      </c>
      <c r="C919" s="112" t="str">
        <f>IF(D919="","",IF(D919="Gesamt","",VLOOKUP((WEEKDAY(D919,2)),Targets!$J$4:$K$10,2,0)))</f>
        <v/>
      </c>
    </row>
    <row r="920" spans="1:3" x14ac:dyDescent="0.2">
      <c r="A920" s="112" t="str">
        <f t="shared" si="29"/>
        <v/>
      </c>
      <c r="B920" s="112" t="str">
        <f t="shared" si="30"/>
        <v/>
      </c>
      <c r="C920" s="112" t="str">
        <f>IF(D920="","",IF(D920="Gesamt","",VLOOKUP((WEEKDAY(D920,2)),Targets!$J$4:$K$10,2,0)))</f>
        <v/>
      </c>
    </row>
    <row r="921" spans="1:3" x14ac:dyDescent="0.2">
      <c r="A921" s="112" t="str">
        <f t="shared" si="29"/>
        <v/>
      </c>
      <c r="B921" s="112" t="str">
        <f t="shared" si="30"/>
        <v/>
      </c>
      <c r="C921" s="112" t="str">
        <f>IF(D921="","",IF(D921="Gesamt","",VLOOKUP((WEEKDAY(D921,2)),Targets!$J$4:$K$10,2,0)))</f>
        <v/>
      </c>
    </row>
    <row r="922" spans="1:3" x14ac:dyDescent="0.2">
      <c r="A922" s="112" t="str">
        <f t="shared" si="29"/>
        <v/>
      </c>
      <c r="B922" s="112" t="str">
        <f t="shared" si="30"/>
        <v/>
      </c>
      <c r="C922" s="112" t="str">
        <f>IF(D922="","",IF(D922="Gesamt","",VLOOKUP((WEEKDAY(D922,2)),Targets!$J$4:$K$10,2,0)))</f>
        <v/>
      </c>
    </row>
    <row r="923" spans="1:3" x14ac:dyDescent="0.2">
      <c r="A923" s="112" t="str">
        <f t="shared" si="29"/>
        <v/>
      </c>
      <c r="B923" s="112" t="str">
        <f t="shared" si="30"/>
        <v/>
      </c>
      <c r="C923" s="112" t="str">
        <f>IF(D923="","",IF(D923="Gesamt","",VLOOKUP((WEEKDAY(D923,2)),Targets!$J$4:$K$10,2,0)))</f>
        <v/>
      </c>
    </row>
    <row r="924" spans="1:3" x14ac:dyDescent="0.2">
      <c r="A924" s="112" t="str">
        <f t="shared" si="29"/>
        <v/>
      </c>
      <c r="B924" s="112" t="str">
        <f t="shared" si="30"/>
        <v/>
      </c>
      <c r="C924" s="112" t="str">
        <f>IF(D924="","",IF(D924="Gesamt","",VLOOKUP((WEEKDAY(D924,2)),Targets!$J$4:$K$10,2,0)))</f>
        <v/>
      </c>
    </row>
    <row r="925" spans="1:3" x14ac:dyDescent="0.2">
      <c r="A925" s="112" t="str">
        <f t="shared" si="29"/>
        <v/>
      </c>
      <c r="B925" s="112" t="str">
        <f t="shared" si="30"/>
        <v/>
      </c>
      <c r="C925" s="112" t="str">
        <f>IF(D925="","",IF(D925="Gesamt","",VLOOKUP((WEEKDAY(D925,2)),Targets!$J$4:$K$10,2,0)))</f>
        <v/>
      </c>
    </row>
    <row r="926" spans="1:3" x14ac:dyDescent="0.2">
      <c r="A926" s="112" t="str">
        <f t="shared" si="29"/>
        <v/>
      </c>
      <c r="B926" s="112" t="str">
        <f t="shared" si="30"/>
        <v/>
      </c>
      <c r="C926" s="112" t="str">
        <f>IF(D926="","",IF(D926="Gesamt","",VLOOKUP((WEEKDAY(D926,2)),Targets!$J$4:$K$10,2,0)))</f>
        <v/>
      </c>
    </row>
    <row r="927" spans="1:3" x14ac:dyDescent="0.2">
      <c r="A927" s="112" t="str">
        <f t="shared" si="29"/>
        <v/>
      </c>
      <c r="B927" s="112" t="str">
        <f t="shared" si="30"/>
        <v/>
      </c>
      <c r="C927" s="112" t="str">
        <f>IF(D927="","",IF(D927="Gesamt","",VLOOKUP((WEEKDAY(D927,2)),Targets!$J$4:$K$10,2,0)))</f>
        <v/>
      </c>
    </row>
    <row r="928" spans="1:3" x14ac:dyDescent="0.2">
      <c r="A928" s="112" t="str">
        <f t="shared" si="29"/>
        <v/>
      </c>
      <c r="B928" s="112" t="str">
        <f t="shared" si="30"/>
        <v/>
      </c>
      <c r="C928" s="112" t="str">
        <f>IF(D928="","",IF(D928="Gesamt","",VLOOKUP((WEEKDAY(D928,2)),Targets!$J$4:$K$10,2,0)))</f>
        <v/>
      </c>
    </row>
    <row r="929" spans="1:3" x14ac:dyDescent="0.2">
      <c r="A929" s="112" t="str">
        <f t="shared" si="29"/>
        <v/>
      </c>
      <c r="B929" s="112" t="str">
        <f t="shared" si="30"/>
        <v/>
      </c>
      <c r="C929" s="112" t="str">
        <f>IF(D929="","",IF(D929="Gesamt","",VLOOKUP((WEEKDAY(D929,2)),Targets!$J$4:$K$10,2,0)))</f>
        <v/>
      </c>
    </row>
    <row r="930" spans="1:3" x14ac:dyDescent="0.2">
      <c r="A930" s="112" t="str">
        <f t="shared" si="29"/>
        <v/>
      </c>
      <c r="B930" s="112" t="str">
        <f t="shared" si="30"/>
        <v/>
      </c>
      <c r="C930" s="112" t="str">
        <f>IF(D930="","",IF(D930="Gesamt","",VLOOKUP((WEEKDAY(D930,2)),Targets!$J$4:$K$10,2,0)))</f>
        <v/>
      </c>
    </row>
    <row r="931" spans="1:3" x14ac:dyDescent="0.2">
      <c r="A931" s="112" t="str">
        <f t="shared" si="29"/>
        <v/>
      </c>
      <c r="B931" s="112" t="str">
        <f t="shared" si="30"/>
        <v/>
      </c>
      <c r="C931" s="112" t="str">
        <f>IF(D931="","",IF(D931="Gesamt","",VLOOKUP((WEEKDAY(D931,2)),Targets!$J$4:$K$10,2,0)))</f>
        <v/>
      </c>
    </row>
    <row r="932" spans="1:3" x14ac:dyDescent="0.2">
      <c r="A932" s="112" t="str">
        <f t="shared" si="29"/>
        <v/>
      </c>
      <c r="B932" s="112" t="str">
        <f t="shared" si="30"/>
        <v/>
      </c>
      <c r="C932" s="112" t="str">
        <f>IF(D932="","",IF(D932="Gesamt","",VLOOKUP((WEEKDAY(D932,2)),Targets!$J$4:$K$10,2,0)))</f>
        <v/>
      </c>
    </row>
    <row r="933" spans="1:3" x14ac:dyDescent="0.2">
      <c r="A933" s="112" t="str">
        <f t="shared" si="29"/>
        <v/>
      </c>
      <c r="B933" s="112" t="str">
        <f t="shared" si="30"/>
        <v/>
      </c>
      <c r="C933" s="112" t="str">
        <f>IF(D933="","",IF(D933="Gesamt","",VLOOKUP((WEEKDAY(D933,2)),Targets!$J$4:$K$10,2,0)))</f>
        <v/>
      </c>
    </row>
    <row r="934" spans="1:3" x14ac:dyDescent="0.2">
      <c r="A934" s="112" t="str">
        <f t="shared" si="29"/>
        <v/>
      </c>
      <c r="B934" s="112" t="str">
        <f t="shared" si="30"/>
        <v/>
      </c>
      <c r="C934" s="112" t="str">
        <f>IF(D934="","",IF(D934="Gesamt","",VLOOKUP((WEEKDAY(D934,2)),Targets!$J$4:$K$10,2,0)))</f>
        <v/>
      </c>
    </row>
    <row r="935" spans="1:3" x14ac:dyDescent="0.2">
      <c r="A935" s="112" t="str">
        <f t="shared" si="29"/>
        <v/>
      </c>
      <c r="B935" s="112" t="str">
        <f t="shared" si="30"/>
        <v/>
      </c>
      <c r="C935" s="112" t="str">
        <f>IF(D935="","",IF(D935="Gesamt","",VLOOKUP((WEEKDAY(D935,2)),Targets!$J$4:$K$10,2,0)))</f>
        <v/>
      </c>
    </row>
    <row r="936" spans="1:3" x14ac:dyDescent="0.2">
      <c r="A936" s="112" t="str">
        <f t="shared" si="29"/>
        <v/>
      </c>
      <c r="B936" s="112" t="str">
        <f t="shared" si="30"/>
        <v/>
      </c>
      <c r="C936" s="112" t="str">
        <f>IF(D936="","",IF(D936="Gesamt","",VLOOKUP((WEEKDAY(D936,2)),Targets!$J$4:$K$10,2,0)))</f>
        <v/>
      </c>
    </row>
    <row r="937" spans="1:3" x14ac:dyDescent="0.2">
      <c r="A937" s="112" t="str">
        <f t="shared" si="29"/>
        <v/>
      </c>
      <c r="B937" s="112" t="str">
        <f t="shared" si="30"/>
        <v/>
      </c>
      <c r="C937" s="112" t="str">
        <f>IF(D937="","",IF(D937="Gesamt","",VLOOKUP((WEEKDAY(D937,2)),Targets!$J$4:$K$10,2,0)))</f>
        <v/>
      </c>
    </row>
    <row r="938" spans="1:3" x14ac:dyDescent="0.2">
      <c r="A938" s="112" t="str">
        <f t="shared" si="29"/>
        <v/>
      </c>
      <c r="B938" s="112" t="str">
        <f t="shared" si="30"/>
        <v/>
      </c>
      <c r="C938" s="112" t="str">
        <f>IF(D938="","",IF(D938="Gesamt","",VLOOKUP((WEEKDAY(D938,2)),Targets!$J$4:$K$10,2,0)))</f>
        <v/>
      </c>
    </row>
    <row r="939" spans="1:3" x14ac:dyDescent="0.2">
      <c r="A939" s="112" t="str">
        <f t="shared" si="29"/>
        <v/>
      </c>
      <c r="B939" s="112" t="str">
        <f t="shared" si="30"/>
        <v/>
      </c>
      <c r="C939" s="112" t="str">
        <f>IF(D939="","",IF(D939="Gesamt","",VLOOKUP((WEEKDAY(D939,2)),Targets!$J$4:$K$10,2,0)))</f>
        <v/>
      </c>
    </row>
    <row r="940" spans="1:3" x14ac:dyDescent="0.2">
      <c r="A940" s="112" t="str">
        <f t="shared" si="29"/>
        <v/>
      </c>
      <c r="B940" s="112" t="str">
        <f t="shared" si="30"/>
        <v/>
      </c>
      <c r="C940" s="112" t="str">
        <f>IF(D940="","",IF(D940="Gesamt","",VLOOKUP((WEEKDAY(D940,2)),Targets!$J$4:$K$10,2,0)))</f>
        <v/>
      </c>
    </row>
    <row r="941" spans="1:3" x14ac:dyDescent="0.2">
      <c r="A941" s="112" t="str">
        <f t="shared" si="29"/>
        <v/>
      </c>
      <c r="B941" s="112" t="str">
        <f t="shared" si="30"/>
        <v/>
      </c>
      <c r="C941" s="112" t="str">
        <f>IF(D941="","",IF(D941="Gesamt","",VLOOKUP((WEEKDAY(D941,2)),Targets!$J$4:$K$10,2,0)))</f>
        <v/>
      </c>
    </row>
    <row r="942" spans="1:3" x14ac:dyDescent="0.2">
      <c r="A942" s="112" t="str">
        <f t="shared" si="29"/>
        <v/>
      </c>
      <c r="B942" s="112" t="str">
        <f t="shared" si="30"/>
        <v/>
      </c>
      <c r="C942" s="112" t="str">
        <f>IF(D942="","",IF(D942="Gesamt","",VLOOKUP((WEEKDAY(D942,2)),Targets!$J$4:$K$10,2,0)))</f>
        <v/>
      </c>
    </row>
    <row r="943" spans="1:3" x14ac:dyDescent="0.2">
      <c r="A943" s="112" t="str">
        <f t="shared" si="29"/>
        <v/>
      </c>
      <c r="B943" s="112" t="str">
        <f t="shared" si="30"/>
        <v/>
      </c>
      <c r="C943" s="112" t="str">
        <f>IF(D943="","",IF(D943="Gesamt","",VLOOKUP((WEEKDAY(D943,2)),Targets!$J$4:$K$10,2,0)))</f>
        <v/>
      </c>
    </row>
    <row r="944" spans="1:3" x14ac:dyDescent="0.2">
      <c r="A944" s="112" t="str">
        <f t="shared" si="29"/>
        <v/>
      </c>
      <c r="B944" s="112" t="str">
        <f t="shared" si="30"/>
        <v/>
      </c>
      <c r="C944" s="112" t="str">
        <f>IF(D944="","",IF(D944="Gesamt","",VLOOKUP((WEEKDAY(D944,2)),Targets!$J$4:$K$10,2,0)))</f>
        <v/>
      </c>
    </row>
    <row r="945" spans="1:3" x14ac:dyDescent="0.2">
      <c r="A945" s="112" t="str">
        <f t="shared" si="29"/>
        <v/>
      </c>
      <c r="B945" s="112" t="str">
        <f t="shared" si="30"/>
        <v/>
      </c>
      <c r="C945" s="112" t="str">
        <f>IF(D945="","",IF(D945="Gesamt","",VLOOKUP((WEEKDAY(D945,2)),Targets!$J$4:$K$10,2,0)))</f>
        <v/>
      </c>
    </row>
    <row r="946" spans="1:3" x14ac:dyDescent="0.2">
      <c r="A946" s="112" t="str">
        <f t="shared" si="29"/>
        <v/>
      </c>
      <c r="B946" s="112" t="str">
        <f t="shared" si="30"/>
        <v/>
      </c>
      <c r="C946" s="112" t="str">
        <f>IF(D946="","",IF(D946="Gesamt","",VLOOKUP((WEEKDAY(D946,2)),Targets!$J$4:$K$10,2,0)))</f>
        <v/>
      </c>
    </row>
    <row r="947" spans="1:3" x14ac:dyDescent="0.2">
      <c r="A947" s="112" t="str">
        <f t="shared" ref="A947:A1010" si="31">IF(D947="","",IF(D947="Gesamt","",MONTH(D947)))</f>
        <v/>
      </c>
      <c r="B947" s="112" t="str">
        <f t="shared" ref="B947:B1010" si="32">IF(D947="","",IF(D947="Gesamt","",WEEKNUM(D947,21)))</f>
        <v/>
      </c>
      <c r="C947" s="112" t="str">
        <f>IF(D947="","",IF(D947="Gesamt","",VLOOKUP((WEEKDAY(D947,2)),Targets!$J$4:$K$10,2,0)))</f>
        <v/>
      </c>
    </row>
    <row r="948" spans="1:3" x14ac:dyDescent="0.2">
      <c r="A948" s="112" t="str">
        <f t="shared" si="31"/>
        <v/>
      </c>
      <c r="B948" s="112" t="str">
        <f t="shared" si="32"/>
        <v/>
      </c>
      <c r="C948" s="112" t="str">
        <f>IF(D948="","",IF(D948="Gesamt","",VLOOKUP((WEEKDAY(D948,2)),Targets!$J$4:$K$10,2,0)))</f>
        <v/>
      </c>
    </row>
    <row r="949" spans="1:3" x14ac:dyDescent="0.2">
      <c r="A949" s="112" t="str">
        <f t="shared" si="31"/>
        <v/>
      </c>
      <c r="B949" s="112" t="str">
        <f t="shared" si="32"/>
        <v/>
      </c>
      <c r="C949" s="112" t="str">
        <f>IF(D949="","",IF(D949="Gesamt","",VLOOKUP((WEEKDAY(D949,2)),Targets!$J$4:$K$10,2,0)))</f>
        <v/>
      </c>
    </row>
    <row r="950" spans="1:3" x14ac:dyDescent="0.2">
      <c r="A950" s="112" t="str">
        <f t="shared" si="31"/>
        <v/>
      </c>
      <c r="B950" s="112" t="str">
        <f t="shared" si="32"/>
        <v/>
      </c>
      <c r="C950" s="112" t="str">
        <f>IF(D950="","",IF(D950="Gesamt","",VLOOKUP((WEEKDAY(D950,2)),Targets!$J$4:$K$10,2,0)))</f>
        <v/>
      </c>
    </row>
    <row r="951" spans="1:3" x14ac:dyDescent="0.2">
      <c r="A951" s="112" t="str">
        <f t="shared" si="31"/>
        <v/>
      </c>
      <c r="B951" s="112" t="str">
        <f t="shared" si="32"/>
        <v/>
      </c>
      <c r="C951" s="112" t="str">
        <f>IF(D951="","",IF(D951="Gesamt","",VLOOKUP((WEEKDAY(D951,2)),Targets!$J$4:$K$10,2,0)))</f>
        <v/>
      </c>
    </row>
    <row r="952" spans="1:3" x14ac:dyDescent="0.2">
      <c r="A952" s="112" t="str">
        <f t="shared" si="31"/>
        <v/>
      </c>
      <c r="B952" s="112" t="str">
        <f t="shared" si="32"/>
        <v/>
      </c>
      <c r="C952" s="112" t="str">
        <f>IF(D952="","",IF(D952="Gesamt","",VLOOKUP((WEEKDAY(D952,2)),Targets!$J$4:$K$10,2,0)))</f>
        <v/>
      </c>
    </row>
    <row r="953" spans="1:3" x14ac:dyDescent="0.2">
      <c r="A953" s="112" t="str">
        <f t="shared" si="31"/>
        <v/>
      </c>
      <c r="B953" s="112" t="str">
        <f t="shared" si="32"/>
        <v/>
      </c>
      <c r="C953" s="112" t="str">
        <f>IF(D953="","",IF(D953="Gesamt","",VLOOKUP((WEEKDAY(D953,2)),Targets!$J$4:$K$10,2,0)))</f>
        <v/>
      </c>
    </row>
    <row r="954" spans="1:3" x14ac:dyDescent="0.2">
      <c r="A954" s="112" t="str">
        <f t="shared" si="31"/>
        <v/>
      </c>
      <c r="B954" s="112" t="str">
        <f t="shared" si="32"/>
        <v/>
      </c>
      <c r="C954" s="112" t="str">
        <f>IF(D954="","",IF(D954="Gesamt","",VLOOKUP((WEEKDAY(D954,2)),Targets!$J$4:$K$10,2,0)))</f>
        <v/>
      </c>
    </row>
    <row r="955" spans="1:3" x14ac:dyDescent="0.2">
      <c r="A955" s="112" t="str">
        <f t="shared" si="31"/>
        <v/>
      </c>
      <c r="B955" s="112" t="str">
        <f t="shared" si="32"/>
        <v/>
      </c>
      <c r="C955" s="112" t="str">
        <f>IF(D955="","",IF(D955="Gesamt","",VLOOKUP((WEEKDAY(D955,2)),Targets!$J$4:$K$10,2,0)))</f>
        <v/>
      </c>
    </row>
    <row r="956" spans="1:3" x14ac:dyDescent="0.2">
      <c r="A956" s="112" t="str">
        <f t="shared" si="31"/>
        <v/>
      </c>
      <c r="B956" s="112" t="str">
        <f t="shared" si="32"/>
        <v/>
      </c>
      <c r="C956" s="112" t="str">
        <f>IF(D956="","",IF(D956="Gesamt","",VLOOKUP((WEEKDAY(D956,2)),Targets!$J$4:$K$10,2,0)))</f>
        <v/>
      </c>
    </row>
    <row r="957" spans="1:3" x14ac:dyDescent="0.2">
      <c r="A957" s="112" t="str">
        <f t="shared" si="31"/>
        <v/>
      </c>
      <c r="B957" s="112" t="str">
        <f t="shared" si="32"/>
        <v/>
      </c>
      <c r="C957" s="112" t="str">
        <f>IF(D957="","",IF(D957="Gesamt","",VLOOKUP((WEEKDAY(D957,2)),Targets!$J$4:$K$10,2,0)))</f>
        <v/>
      </c>
    </row>
    <row r="958" spans="1:3" x14ac:dyDescent="0.2">
      <c r="A958" s="112" t="str">
        <f t="shared" si="31"/>
        <v/>
      </c>
      <c r="B958" s="112" t="str">
        <f t="shared" si="32"/>
        <v/>
      </c>
      <c r="C958" s="112" t="str">
        <f>IF(D958="","",IF(D958="Gesamt","",VLOOKUP((WEEKDAY(D958,2)),Targets!$J$4:$K$10,2,0)))</f>
        <v/>
      </c>
    </row>
    <row r="959" spans="1:3" x14ac:dyDescent="0.2">
      <c r="A959" s="112" t="str">
        <f t="shared" si="31"/>
        <v/>
      </c>
      <c r="B959" s="112" t="str">
        <f t="shared" si="32"/>
        <v/>
      </c>
      <c r="C959" s="112" t="str">
        <f>IF(D959="","",IF(D959="Gesamt","",VLOOKUP((WEEKDAY(D959,2)),Targets!$J$4:$K$10,2,0)))</f>
        <v/>
      </c>
    </row>
    <row r="960" spans="1:3" x14ac:dyDescent="0.2">
      <c r="A960" s="112" t="str">
        <f t="shared" si="31"/>
        <v/>
      </c>
      <c r="B960" s="112" t="str">
        <f t="shared" si="32"/>
        <v/>
      </c>
      <c r="C960" s="112" t="str">
        <f>IF(D960="","",IF(D960="Gesamt","",VLOOKUP((WEEKDAY(D960,2)),Targets!$J$4:$K$10,2,0)))</f>
        <v/>
      </c>
    </row>
    <row r="961" spans="1:3" x14ac:dyDescent="0.2">
      <c r="A961" s="112" t="str">
        <f t="shared" si="31"/>
        <v/>
      </c>
      <c r="B961" s="112" t="str">
        <f t="shared" si="32"/>
        <v/>
      </c>
      <c r="C961" s="112" t="str">
        <f>IF(D961="","",IF(D961="Gesamt","",VLOOKUP((WEEKDAY(D961,2)),Targets!$J$4:$K$10,2,0)))</f>
        <v/>
      </c>
    </row>
    <row r="962" spans="1:3" x14ac:dyDescent="0.2">
      <c r="A962" s="112" t="str">
        <f t="shared" si="31"/>
        <v/>
      </c>
      <c r="B962" s="112" t="str">
        <f t="shared" si="32"/>
        <v/>
      </c>
      <c r="C962" s="112" t="str">
        <f>IF(D962="","",IF(D962="Gesamt","",VLOOKUP((WEEKDAY(D962,2)),Targets!$J$4:$K$10,2,0)))</f>
        <v/>
      </c>
    </row>
    <row r="963" spans="1:3" x14ac:dyDescent="0.2">
      <c r="A963" s="112" t="str">
        <f t="shared" si="31"/>
        <v/>
      </c>
      <c r="B963" s="112" t="str">
        <f t="shared" si="32"/>
        <v/>
      </c>
      <c r="C963" s="112" t="str">
        <f>IF(D963="","",IF(D963="Gesamt","",VLOOKUP((WEEKDAY(D963,2)),Targets!$J$4:$K$10,2,0)))</f>
        <v/>
      </c>
    </row>
    <row r="964" spans="1:3" x14ac:dyDescent="0.2">
      <c r="A964" s="112" t="str">
        <f t="shared" si="31"/>
        <v/>
      </c>
      <c r="B964" s="112" t="str">
        <f t="shared" si="32"/>
        <v/>
      </c>
      <c r="C964" s="112" t="str">
        <f>IF(D964="","",IF(D964="Gesamt","",VLOOKUP((WEEKDAY(D964,2)),Targets!$J$4:$K$10,2,0)))</f>
        <v/>
      </c>
    </row>
    <row r="965" spans="1:3" x14ac:dyDescent="0.2">
      <c r="A965" s="112" t="str">
        <f t="shared" si="31"/>
        <v/>
      </c>
      <c r="B965" s="112" t="str">
        <f t="shared" si="32"/>
        <v/>
      </c>
      <c r="C965" s="112" t="str">
        <f>IF(D965="","",IF(D965="Gesamt","",VLOOKUP((WEEKDAY(D965,2)),Targets!$J$4:$K$10,2,0)))</f>
        <v/>
      </c>
    </row>
    <row r="966" spans="1:3" x14ac:dyDescent="0.2">
      <c r="A966" s="112" t="str">
        <f t="shared" si="31"/>
        <v/>
      </c>
      <c r="B966" s="112" t="str">
        <f t="shared" si="32"/>
        <v/>
      </c>
      <c r="C966" s="112" t="str">
        <f>IF(D966="","",IF(D966="Gesamt","",VLOOKUP((WEEKDAY(D966,2)),Targets!$J$4:$K$10,2,0)))</f>
        <v/>
      </c>
    </row>
    <row r="967" spans="1:3" x14ac:dyDescent="0.2">
      <c r="A967" s="112" t="str">
        <f t="shared" si="31"/>
        <v/>
      </c>
      <c r="B967" s="112" t="str">
        <f t="shared" si="32"/>
        <v/>
      </c>
      <c r="C967" s="112" t="str">
        <f>IF(D967="","",IF(D967="Gesamt","",VLOOKUP((WEEKDAY(D967,2)),Targets!$J$4:$K$10,2,0)))</f>
        <v/>
      </c>
    </row>
    <row r="968" spans="1:3" x14ac:dyDescent="0.2">
      <c r="A968" s="112" t="str">
        <f t="shared" si="31"/>
        <v/>
      </c>
      <c r="B968" s="112" t="str">
        <f t="shared" si="32"/>
        <v/>
      </c>
      <c r="C968" s="112" t="str">
        <f>IF(D968="","",IF(D968="Gesamt","",VLOOKUP((WEEKDAY(D968,2)),Targets!$J$4:$K$10,2,0)))</f>
        <v/>
      </c>
    </row>
    <row r="969" spans="1:3" x14ac:dyDescent="0.2">
      <c r="A969" s="112" t="str">
        <f t="shared" si="31"/>
        <v/>
      </c>
      <c r="B969" s="112" t="str">
        <f t="shared" si="32"/>
        <v/>
      </c>
      <c r="C969" s="112" t="str">
        <f>IF(D969="","",IF(D969="Gesamt","",VLOOKUP((WEEKDAY(D969,2)),Targets!$J$4:$K$10,2,0)))</f>
        <v/>
      </c>
    </row>
    <row r="970" spans="1:3" x14ac:dyDescent="0.2">
      <c r="A970" s="112" t="str">
        <f t="shared" si="31"/>
        <v/>
      </c>
      <c r="B970" s="112" t="str">
        <f t="shared" si="32"/>
        <v/>
      </c>
      <c r="C970" s="112" t="str">
        <f>IF(D970="","",IF(D970="Gesamt","",VLOOKUP((WEEKDAY(D970,2)),Targets!$J$4:$K$10,2,0)))</f>
        <v/>
      </c>
    </row>
    <row r="971" spans="1:3" x14ac:dyDescent="0.2">
      <c r="A971" s="112" t="str">
        <f t="shared" si="31"/>
        <v/>
      </c>
      <c r="B971" s="112" t="str">
        <f t="shared" si="32"/>
        <v/>
      </c>
      <c r="C971" s="112" t="str">
        <f>IF(D971="","",IF(D971="Gesamt","",VLOOKUP((WEEKDAY(D971,2)),Targets!$J$4:$K$10,2,0)))</f>
        <v/>
      </c>
    </row>
    <row r="972" spans="1:3" x14ac:dyDescent="0.2">
      <c r="A972" s="112" t="str">
        <f t="shared" si="31"/>
        <v/>
      </c>
      <c r="B972" s="112" t="str">
        <f t="shared" si="32"/>
        <v/>
      </c>
      <c r="C972" s="112" t="str">
        <f>IF(D972="","",IF(D972="Gesamt","",VLOOKUP((WEEKDAY(D972,2)),Targets!$J$4:$K$10,2,0)))</f>
        <v/>
      </c>
    </row>
    <row r="973" spans="1:3" x14ac:dyDescent="0.2">
      <c r="A973" s="112" t="str">
        <f t="shared" si="31"/>
        <v/>
      </c>
      <c r="B973" s="112" t="str">
        <f t="shared" si="32"/>
        <v/>
      </c>
      <c r="C973" s="112" t="str">
        <f>IF(D973="","",IF(D973="Gesamt","",VLOOKUP((WEEKDAY(D973,2)),Targets!$J$4:$K$10,2,0)))</f>
        <v/>
      </c>
    </row>
    <row r="974" spans="1:3" x14ac:dyDescent="0.2">
      <c r="A974" s="112" t="str">
        <f t="shared" si="31"/>
        <v/>
      </c>
      <c r="B974" s="112" t="str">
        <f t="shared" si="32"/>
        <v/>
      </c>
      <c r="C974" s="112" t="str">
        <f>IF(D974="","",IF(D974="Gesamt","",VLOOKUP((WEEKDAY(D974,2)),Targets!$J$4:$K$10,2,0)))</f>
        <v/>
      </c>
    </row>
    <row r="975" spans="1:3" x14ac:dyDescent="0.2">
      <c r="A975" s="112" t="str">
        <f t="shared" si="31"/>
        <v/>
      </c>
      <c r="B975" s="112" t="str">
        <f t="shared" si="32"/>
        <v/>
      </c>
      <c r="C975" s="112" t="str">
        <f>IF(D975="","",IF(D975="Gesamt","",VLOOKUP((WEEKDAY(D975,2)),Targets!$J$4:$K$10,2,0)))</f>
        <v/>
      </c>
    </row>
    <row r="976" spans="1:3" x14ac:dyDescent="0.2">
      <c r="A976" s="112" t="str">
        <f t="shared" si="31"/>
        <v/>
      </c>
      <c r="B976" s="112" t="str">
        <f t="shared" si="32"/>
        <v/>
      </c>
      <c r="C976" s="112" t="str">
        <f>IF(D976="","",IF(D976="Gesamt","",VLOOKUP((WEEKDAY(D976,2)),Targets!$J$4:$K$10,2,0)))</f>
        <v/>
      </c>
    </row>
    <row r="977" spans="1:3" x14ac:dyDescent="0.2">
      <c r="A977" s="112" t="str">
        <f t="shared" si="31"/>
        <v/>
      </c>
      <c r="B977" s="112" t="str">
        <f t="shared" si="32"/>
        <v/>
      </c>
      <c r="C977" s="112" t="str">
        <f>IF(D977="","",IF(D977="Gesamt","",VLOOKUP((WEEKDAY(D977,2)),Targets!$J$4:$K$10,2,0)))</f>
        <v/>
      </c>
    </row>
    <row r="978" spans="1:3" x14ac:dyDescent="0.2">
      <c r="A978" s="112" t="str">
        <f t="shared" si="31"/>
        <v/>
      </c>
      <c r="B978" s="112" t="str">
        <f t="shared" si="32"/>
        <v/>
      </c>
      <c r="C978" s="112" t="str">
        <f>IF(D978="","",IF(D978="Gesamt","",VLOOKUP((WEEKDAY(D978,2)),Targets!$J$4:$K$10,2,0)))</f>
        <v/>
      </c>
    </row>
    <row r="979" spans="1:3" x14ac:dyDescent="0.2">
      <c r="A979" s="112" t="str">
        <f t="shared" si="31"/>
        <v/>
      </c>
      <c r="B979" s="112" t="str">
        <f t="shared" si="32"/>
        <v/>
      </c>
      <c r="C979" s="112" t="str">
        <f>IF(D979="","",IF(D979="Gesamt","",VLOOKUP((WEEKDAY(D979,2)),Targets!$J$4:$K$10,2,0)))</f>
        <v/>
      </c>
    </row>
    <row r="980" spans="1:3" x14ac:dyDescent="0.2">
      <c r="A980" s="112" t="str">
        <f t="shared" si="31"/>
        <v/>
      </c>
      <c r="B980" s="112" t="str">
        <f t="shared" si="32"/>
        <v/>
      </c>
      <c r="C980" s="112" t="str">
        <f>IF(D980="","",IF(D980="Gesamt","",VLOOKUP((WEEKDAY(D980,2)),Targets!$J$4:$K$10,2,0)))</f>
        <v/>
      </c>
    </row>
    <row r="981" spans="1:3" x14ac:dyDescent="0.2">
      <c r="A981" s="112" t="str">
        <f t="shared" si="31"/>
        <v/>
      </c>
      <c r="B981" s="112" t="str">
        <f t="shared" si="32"/>
        <v/>
      </c>
      <c r="C981" s="112" t="str">
        <f>IF(D981="","",IF(D981="Gesamt","",VLOOKUP((WEEKDAY(D981,2)),Targets!$J$4:$K$10,2,0)))</f>
        <v/>
      </c>
    </row>
    <row r="982" spans="1:3" x14ac:dyDescent="0.2">
      <c r="A982" s="112" t="str">
        <f t="shared" si="31"/>
        <v/>
      </c>
      <c r="B982" s="112" t="str">
        <f t="shared" si="32"/>
        <v/>
      </c>
      <c r="C982" s="112" t="str">
        <f>IF(D982="","",IF(D982="Gesamt","",VLOOKUP((WEEKDAY(D982,2)),Targets!$J$4:$K$10,2,0)))</f>
        <v/>
      </c>
    </row>
    <row r="983" spans="1:3" x14ac:dyDescent="0.2">
      <c r="A983" s="112" t="str">
        <f t="shared" si="31"/>
        <v/>
      </c>
      <c r="B983" s="112" t="str">
        <f t="shared" si="32"/>
        <v/>
      </c>
      <c r="C983" s="112" t="str">
        <f>IF(D983="","",IF(D983="Gesamt","",VLOOKUP((WEEKDAY(D983,2)),Targets!$J$4:$K$10,2,0)))</f>
        <v/>
      </c>
    </row>
    <row r="984" spans="1:3" x14ac:dyDescent="0.2">
      <c r="A984" s="112" t="str">
        <f t="shared" si="31"/>
        <v/>
      </c>
      <c r="B984" s="112" t="str">
        <f t="shared" si="32"/>
        <v/>
      </c>
      <c r="C984" s="112" t="str">
        <f>IF(D984="","",IF(D984="Gesamt","",VLOOKUP((WEEKDAY(D984,2)),Targets!$J$4:$K$10,2,0)))</f>
        <v/>
      </c>
    </row>
    <row r="985" spans="1:3" x14ac:dyDescent="0.2">
      <c r="A985" s="112" t="str">
        <f t="shared" si="31"/>
        <v/>
      </c>
      <c r="B985" s="112" t="str">
        <f t="shared" si="32"/>
        <v/>
      </c>
      <c r="C985" s="112" t="str">
        <f>IF(D985="","",IF(D985="Gesamt","",VLOOKUP((WEEKDAY(D985,2)),Targets!$J$4:$K$10,2,0)))</f>
        <v/>
      </c>
    </row>
    <row r="986" spans="1:3" x14ac:dyDescent="0.2">
      <c r="A986" s="112" t="str">
        <f t="shared" si="31"/>
        <v/>
      </c>
      <c r="B986" s="112" t="str">
        <f t="shared" si="32"/>
        <v/>
      </c>
      <c r="C986" s="112" t="str">
        <f>IF(D986="","",IF(D986="Gesamt","",VLOOKUP((WEEKDAY(D986,2)),Targets!$J$4:$K$10,2,0)))</f>
        <v/>
      </c>
    </row>
    <row r="987" spans="1:3" x14ac:dyDescent="0.2">
      <c r="A987" s="112" t="str">
        <f t="shared" si="31"/>
        <v/>
      </c>
      <c r="B987" s="112" t="str">
        <f t="shared" si="32"/>
        <v/>
      </c>
      <c r="C987" s="112" t="str">
        <f>IF(D987="","",IF(D987="Gesamt","",VLOOKUP((WEEKDAY(D987,2)),Targets!$J$4:$K$10,2,0)))</f>
        <v/>
      </c>
    </row>
    <row r="988" spans="1:3" x14ac:dyDescent="0.2">
      <c r="A988" s="112" t="str">
        <f t="shared" si="31"/>
        <v/>
      </c>
      <c r="B988" s="112" t="str">
        <f t="shared" si="32"/>
        <v/>
      </c>
      <c r="C988" s="112" t="str">
        <f>IF(D988="","",IF(D988="Gesamt","",VLOOKUP((WEEKDAY(D988,2)),Targets!$J$4:$K$10,2,0)))</f>
        <v/>
      </c>
    </row>
    <row r="989" spans="1:3" x14ac:dyDescent="0.2">
      <c r="A989" s="112" t="str">
        <f t="shared" si="31"/>
        <v/>
      </c>
      <c r="B989" s="112" t="str">
        <f t="shared" si="32"/>
        <v/>
      </c>
      <c r="C989" s="112" t="str">
        <f>IF(D989="","",IF(D989="Gesamt","",VLOOKUP((WEEKDAY(D989,2)),Targets!$J$4:$K$10,2,0)))</f>
        <v/>
      </c>
    </row>
    <row r="990" spans="1:3" x14ac:dyDescent="0.2">
      <c r="A990" s="112" t="str">
        <f t="shared" si="31"/>
        <v/>
      </c>
      <c r="B990" s="112" t="str">
        <f t="shared" si="32"/>
        <v/>
      </c>
      <c r="C990" s="112" t="str">
        <f>IF(D990="","",IF(D990="Gesamt","",VLOOKUP((WEEKDAY(D990,2)),Targets!$J$4:$K$10,2,0)))</f>
        <v/>
      </c>
    </row>
    <row r="991" spans="1:3" x14ac:dyDescent="0.2">
      <c r="A991" s="112" t="str">
        <f t="shared" si="31"/>
        <v/>
      </c>
      <c r="B991" s="112" t="str">
        <f t="shared" si="32"/>
        <v/>
      </c>
      <c r="C991" s="112" t="str">
        <f>IF(D991="","",IF(D991="Gesamt","",VLOOKUP((WEEKDAY(D991,2)),Targets!$J$4:$K$10,2,0)))</f>
        <v/>
      </c>
    </row>
    <row r="992" spans="1:3" x14ac:dyDescent="0.2">
      <c r="A992" s="112" t="str">
        <f t="shared" si="31"/>
        <v/>
      </c>
      <c r="B992" s="112" t="str">
        <f t="shared" si="32"/>
        <v/>
      </c>
      <c r="C992" s="112" t="str">
        <f>IF(D992="","",IF(D992="Gesamt","",VLOOKUP((WEEKDAY(D992,2)),Targets!$J$4:$K$10,2,0)))</f>
        <v/>
      </c>
    </row>
    <row r="993" spans="1:3" x14ac:dyDescent="0.2">
      <c r="A993" s="112" t="str">
        <f t="shared" si="31"/>
        <v/>
      </c>
      <c r="B993" s="112" t="str">
        <f t="shared" si="32"/>
        <v/>
      </c>
      <c r="C993" s="112" t="str">
        <f>IF(D993="","",IF(D993="Gesamt","",VLOOKUP((WEEKDAY(D993,2)),Targets!$J$4:$K$10,2,0)))</f>
        <v/>
      </c>
    </row>
    <row r="994" spans="1:3" x14ac:dyDescent="0.2">
      <c r="A994" s="112" t="str">
        <f t="shared" si="31"/>
        <v/>
      </c>
      <c r="B994" s="112" t="str">
        <f t="shared" si="32"/>
        <v/>
      </c>
      <c r="C994" s="112" t="str">
        <f>IF(D994="","",IF(D994="Gesamt","",VLOOKUP((WEEKDAY(D994,2)),Targets!$J$4:$K$10,2,0)))</f>
        <v/>
      </c>
    </row>
    <row r="995" spans="1:3" x14ac:dyDescent="0.2">
      <c r="A995" s="112" t="str">
        <f t="shared" si="31"/>
        <v/>
      </c>
      <c r="B995" s="112" t="str">
        <f t="shared" si="32"/>
        <v/>
      </c>
      <c r="C995" s="112" t="str">
        <f>IF(D995="","",IF(D995="Gesamt","",VLOOKUP((WEEKDAY(D995,2)),Targets!$J$4:$K$10,2,0)))</f>
        <v/>
      </c>
    </row>
    <row r="996" spans="1:3" x14ac:dyDescent="0.2">
      <c r="A996" s="112" t="str">
        <f t="shared" si="31"/>
        <v/>
      </c>
      <c r="B996" s="112" t="str">
        <f t="shared" si="32"/>
        <v/>
      </c>
      <c r="C996" s="112" t="str">
        <f>IF(D996="","",IF(D996="Gesamt","",VLOOKUP((WEEKDAY(D996,2)),Targets!$J$4:$K$10,2,0)))</f>
        <v/>
      </c>
    </row>
    <row r="997" spans="1:3" x14ac:dyDescent="0.2">
      <c r="A997" s="112" t="str">
        <f t="shared" si="31"/>
        <v/>
      </c>
      <c r="B997" s="112" t="str">
        <f t="shared" si="32"/>
        <v/>
      </c>
      <c r="C997" s="112" t="str">
        <f>IF(D997="","",IF(D997="Gesamt","",VLOOKUP((WEEKDAY(D997,2)),Targets!$J$4:$K$10,2,0)))</f>
        <v/>
      </c>
    </row>
    <row r="998" spans="1:3" x14ac:dyDescent="0.2">
      <c r="A998" s="112" t="str">
        <f t="shared" si="31"/>
        <v/>
      </c>
      <c r="B998" s="112" t="str">
        <f t="shared" si="32"/>
        <v/>
      </c>
      <c r="C998" s="112" t="str">
        <f>IF(D998="","",IF(D998="Gesamt","",VLOOKUP((WEEKDAY(D998,2)),Targets!$J$4:$K$10,2,0)))</f>
        <v/>
      </c>
    </row>
    <row r="999" spans="1:3" x14ac:dyDescent="0.2">
      <c r="A999" s="112" t="str">
        <f t="shared" si="31"/>
        <v/>
      </c>
      <c r="B999" s="112" t="str">
        <f t="shared" si="32"/>
        <v/>
      </c>
      <c r="C999" s="112" t="str">
        <f>IF(D999="","",IF(D999="Gesamt","",VLOOKUP((WEEKDAY(D999,2)),Targets!$J$4:$K$10,2,0)))</f>
        <v/>
      </c>
    </row>
    <row r="1000" spans="1:3" x14ac:dyDescent="0.2">
      <c r="A1000" s="112" t="str">
        <f t="shared" si="31"/>
        <v/>
      </c>
      <c r="B1000" s="112" t="str">
        <f t="shared" si="32"/>
        <v/>
      </c>
      <c r="C1000" s="112" t="str">
        <f>IF(D1000="","",IF(D1000="Gesamt","",VLOOKUP((WEEKDAY(D1000,2)),Targets!$J$4:$K$10,2,0)))</f>
        <v/>
      </c>
    </row>
    <row r="1001" spans="1:3" x14ac:dyDescent="0.2">
      <c r="A1001" s="112" t="str">
        <f t="shared" si="31"/>
        <v/>
      </c>
      <c r="B1001" s="112" t="str">
        <f t="shared" si="32"/>
        <v/>
      </c>
      <c r="C1001" s="112" t="str">
        <f>IF(D1001="","",IF(D1001="Gesamt","",VLOOKUP((WEEKDAY(D1001,2)),Targets!$J$4:$K$10,2,0)))</f>
        <v/>
      </c>
    </row>
    <row r="1002" spans="1:3" x14ac:dyDescent="0.2">
      <c r="A1002" s="112" t="str">
        <f t="shared" si="31"/>
        <v/>
      </c>
      <c r="B1002" s="112" t="str">
        <f t="shared" si="32"/>
        <v/>
      </c>
      <c r="C1002" s="112" t="str">
        <f>IF(D1002="","",IF(D1002="Gesamt","",VLOOKUP((WEEKDAY(D1002,2)),Targets!$J$4:$K$10,2,0)))</f>
        <v/>
      </c>
    </row>
    <row r="1003" spans="1:3" x14ac:dyDescent="0.2">
      <c r="A1003" s="112" t="str">
        <f t="shared" si="31"/>
        <v/>
      </c>
      <c r="B1003" s="112" t="str">
        <f t="shared" si="32"/>
        <v/>
      </c>
      <c r="C1003" s="112" t="str">
        <f>IF(D1003="","",IF(D1003="Gesamt","",VLOOKUP((WEEKDAY(D1003,2)),Targets!$J$4:$K$10,2,0)))</f>
        <v/>
      </c>
    </row>
    <row r="1004" spans="1:3" x14ac:dyDescent="0.2">
      <c r="A1004" s="112" t="str">
        <f t="shared" si="31"/>
        <v/>
      </c>
      <c r="B1004" s="112" t="str">
        <f t="shared" si="32"/>
        <v/>
      </c>
      <c r="C1004" s="112" t="str">
        <f>IF(D1004="","",IF(D1004="Gesamt","",VLOOKUP((WEEKDAY(D1004,2)),Targets!$J$4:$K$10,2,0)))</f>
        <v/>
      </c>
    </row>
    <row r="1005" spans="1:3" x14ac:dyDescent="0.2">
      <c r="A1005" s="112" t="str">
        <f t="shared" si="31"/>
        <v/>
      </c>
      <c r="B1005" s="112" t="str">
        <f t="shared" si="32"/>
        <v/>
      </c>
      <c r="C1005" s="112" t="str">
        <f>IF(D1005="","",IF(D1005="Gesamt","",VLOOKUP((WEEKDAY(D1005,2)),Targets!$J$4:$K$10,2,0)))</f>
        <v/>
      </c>
    </row>
    <row r="1006" spans="1:3" x14ac:dyDescent="0.2">
      <c r="A1006" s="112" t="str">
        <f t="shared" si="31"/>
        <v/>
      </c>
      <c r="B1006" s="112" t="str">
        <f t="shared" si="32"/>
        <v/>
      </c>
      <c r="C1006" s="112" t="str">
        <f>IF(D1006="","",IF(D1006="Gesamt","",VLOOKUP((WEEKDAY(D1006,2)),Targets!$J$4:$K$10,2,0)))</f>
        <v/>
      </c>
    </row>
    <row r="1007" spans="1:3" x14ac:dyDescent="0.2">
      <c r="A1007" s="112" t="str">
        <f t="shared" si="31"/>
        <v/>
      </c>
      <c r="B1007" s="112" t="str">
        <f t="shared" si="32"/>
        <v/>
      </c>
      <c r="C1007" s="112" t="str">
        <f>IF(D1007="","",IF(D1007="Gesamt","",VLOOKUP((WEEKDAY(D1007,2)),Targets!$J$4:$K$10,2,0)))</f>
        <v/>
      </c>
    </row>
    <row r="1008" spans="1:3" x14ac:dyDescent="0.2">
      <c r="A1008" s="112" t="str">
        <f t="shared" si="31"/>
        <v/>
      </c>
      <c r="B1008" s="112" t="str">
        <f t="shared" si="32"/>
        <v/>
      </c>
      <c r="C1008" s="112" t="str">
        <f>IF(D1008="","",IF(D1008="Gesamt","",VLOOKUP((WEEKDAY(D1008,2)),Targets!$J$4:$K$10,2,0)))</f>
        <v/>
      </c>
    </row>
    <row r="1009" spans="1:3" x14ac:dyDescent="0.2">
      <c r="A1009" s="112" t="str">
        <f t="shared" si="31"/>
        <v/>
      </c>
      <c r="B1009" s="112" t="str">
        <f t="shared" si="32"/>
        <v/>
      </c>
      <c r="C1009" s="112" t="str">
        <f>IF(D1009="","",IF(D1009="Gesamt","",VLOOKUP((WEEKDAY(D1009,2)),Targets!$J$4:$K$10,2,0)))</f>
        <v/>
      </c>
    </row>
    <row r="1010" spans="1:3" x14ac:dyDescent="0.2">
      <c r="A1010" s="112" t="str">
        <f t="shared" si="31"/>
        <v/>
      </c>
      <c r="B1010" s="112" t="str">
        <f t="shared" si="32"/>
        <v/>
      </c>
      <c r="C1010" s="112" t="str">
        <f>IF(D1010="","",IF(D1010="Gesamt","",VLOOKUP((WEEKDAY(D1010,2)),Targets!$J$4:$K$10,2,0)))</f>
        <v/>
      </c>
    </row>
    <row r="1011" spans="1:3" x14ac:dyDescent="0.2">
      <c r="A1011" s="112" t="str">
        <f t="shared" ref="A1011:A1074" si="33">IF(D1011="","",IF(D1011="Gesamt","",MONTH(D1011)))</f>
        <v/>
      </c>
      <c r="B1011" s="112" t="str">
        <f t="shared" ref="B1011:B1074" si="34">IF(D1011="","",IF(D1011="Gesamt","",WEEKNUM(D1011,21)))</f>
        <v/>
      </c>
      <c r="C1011" s="112" t="str">
        <f>IF(D1011="","",IF(D1011="Gesamt","",VLOOKUP((WEEKDAY(D1011,2)),Targets!$J$4:$K$10,2,0)))</f>
        <v/>
      </c>
    </row>
    <row r="1012" spans="1:3" x14ac:dyDescent="0.2">
      <c r="A1012" s="112" t="str">
        <f t="shared" si="33"/>
        <v/>
      </c>
      <c r="B1012" s="112" t="str">
        <f t="shared" si="34"/>
        <v/>
      </c>
      <c r="C1012" s="112" t="str">
        <f>IF(D1012="","",IF(D1012="Gesamt","",VLOOKUP((WEEKDAY(D1012,2)),Targets!$J$4:$K$10,2,0)))</f>
        <v/>
      </c>
    </row>
    <row r="1013" spans="1:3" x14ac:dyDescent="0.2">
      <c r="A1013" s="112" t="str">
        <f t="shared" si="33"/>
        <v/>
      </c>
      <c r="B1013" s="112" t="str">
        <f t="shared" si="34"/>
        <v/>
      </c>
      <c r="C1013" s="112" t="str">
        <f>IF(D1013="","",IF(D1013="Gesamt","",VLOOKUP((WEEKDAY(D1013,2)),Targets!$J$4:$K$10,2,0)))</f>
        <v/>
      </c>
    </row>
    <row r="1014" spans="1:3" x14ac:dyDescent="0.2">
      <c r="A1014" s="112" t="str">
        <f t="shared" si="33"/>
        <v/>
      </c>
      <c r="B1014" s="112" t="str">
        <f t="shared" si="34"/>
        <v/>
      </c>
      <c r="C1014" s="112" t="str">
        <f>IF(D1014="","",IF(D1014="Gesamt","",VLOOKUP((WEEKDAY(D1014,2)),Targets!$J$4:$K$10,2,0)))</f>
        <v/>
      </c>
    </row>
    <row r="1015" spans="1:3" x14ac:dyDescent="0.2">
      <c r="A1015" s="112" t="str">
        <f t="shared" si="33"/>
        <v/>
      </c>
      <c r="B1015" s="112" t="str">
        <f t="shared" si="34"/>
        <v/>
      </c>
      <c r="C1015" s="112" t="str">
        <f>IF(D1015="","",IF(D1015="Gesamt","",VLOOKUP((WEEKDAY(D1015,2)),Targets!$J$4:$K$10,2,0)))</f>
        <v/>
      </c>
    </row>
    <row r="1016" spans="1:3" x14ac:dyDescent="0.2">
      <c r="A1016" s="112" t="str">
        <f t="shared" si="33"/>
        <v/>
      </c>
      <c r="B1016" s="112" t="str">
        <f t="shared" si="34"/>
        <v/>
      </c>
      <c r="C1016" s="112" t="str">
        <f>IF(D1016="","",IF(D1016="Gesamt","",VLOOKUP((WEEKDAY(D1016,2)),Targets!$J$4:$K$10,2,0)))</f>
        <v/>
      </c>
    </row>
    <row r="1017" spans="1:3" x14ac:dyDescent="0.2">
      <c r="A1017" s="112" t="str">
        <f t="shared" si="33"/>
        <v/>
      </c>
      <c r="B1017" s="112" t="str">
        <f t="shared" si="34"/>
        <v/>
      </c>
      <c r="C1017" s="112" t="str">
        <f>IF(D1017="","",IF(D1017="Gesamt","",VLOOKUP((WEEKDAY(D1017,2)),Targets!$J$4:$K$10,2,0)))</f>
        <v/>
      </c>
    </row>
    <row r="1018" spans="1:3" x14ac:dyDescent="0.2">
      <c r="A1018" s="112" t="str">
        <f t="shared" si="33"/>
        <v/>
      </c>
      <c r="B1018" s="112" t="str">
        <f t="shared" si="34"/>
        <v/>
      </c>
      <c r="C1018" s="112" t="str">
        <f>IF(D1018="","",IF(D1018="Gesamt","",VLOOKUP((WEEKDAY(D1018,2)),Targets!$J$4:$K$10,2,0)))</f>
        <v/>
      </c>
    </row>
    <row r="1019" spans="1:3" x14ac:dyDescent="0.2">
      <c r="A1019" s="112" t="str">
        <f t="shared" si="33"/>
        <v/>
      </c>
      <c r="B1019" s="112" t="str">
        <f t="shared" si="34"/>
        <v/>
      </c>
      <c r="C1019" s="112" t="str">
        <f>IF(D1019="","",IF(D1019="Gesamt","",VLOOKUP((WEEKDAY(D1019,2)),Targets!$J$4:$K$10,2,0)))</f>
        <v/>
      </c>
    </row>
    <row r="1020" spans="1:3" x14ac:dyDescent="0.2">
      <c r="A1020" s="112" t="str">
        <f t="shared" si="33"/>
        <v/>
      </c>
      <c r="B1020" s="112" t="str">
        <f t="shared" si="34"/>
        <v/>
      </c>
      <c r="C1020" s="112" t="str">
        <f>IF(D1020="","",IF(D1020="Gesamt","",VLOOKUP((WEEKDAY(D1020,2)),Targets!$J$4:$K$10,2,0)))</f>
        <v/>
      </c>
    </row>
    <row r="1021" spans="1:3" x14ac:dyDescent="0.2">
      <c r="A1021" s="112" t="str">
        <f t="shared" si="33"/>
        <v/>
      </c>
      <c r="B1021" s="112" t="str">
        <f t="shared" si="34"/>
        <v/>
      </c>
      <c r="C1021" s="112" t="str">
        <f>IF(D1021="","",IF(D1021="Gesamt","",VLOOKUP((WEEKDAY(D1021,2)),Targets!$J$4:$K$10,2,0)))</f>
        <v/>
      </c>
    </row>
    <row r="1022" spans="1:3" x14ac:dyDescent="0.2">
      <c r="A1022" s="112" t="str">
        <f t="shared" si="33"/>
        <v/>
      </c>
      <c r="B1022" s="112" t="str">
        <f t="shared" si="34"/>
        <v/>
      </c>
      <c r="C1022" s="112" t="str">
        <f>IF(D1022="","",IF(D1022="Gesamt","",VLOOKUP((WEEKDAY(D1022,2)),Targets!$J$4:$K$10,2,0)))</f>
        <v/>
      </c>
    </row>
    <row r="1023" spans="1:3" x14ac:dyDescent="0.2">
      <c r="A1023" s="112" t="str">
        <f t="shared" si="33"/>
        <v/>
      </c>
      <c r="B1023" s="112" t="str">
        <f t="shared" si="34"/>
        <v/>
      </c>
      <c r="C1023" s="112" t="str">
        <f>IF(D1023="","",IF(D1023="Gesamt","",VLOOKUP((WEEKDAY(D1023,2)),Targets!$J$4:$K$10,2,0)))</f>
        <v/>
      </c>
    </row>
    <row r="1024" spans="1:3" x14ac:dyDescent="0.2">
      <c r="A1024" s="112" t="str">
        <f t="shared" si="33"/>
        <v/>
      </c>
      <c r="B1024" s="112" t="str">
        <f t="shared" si="34"/>
        <v/>
      </c>
      <c r="C1024" s="112" t="str">
        <f>IF(D1024="","",IF(D1024="Gesamt","",VLOOKUP((WEEKDAY(D1024,2)),Targets!$J$4:$K$10,2,0)))</f>
        <v/>
      </c>
    </row>
    <row r="1025" spans="1:3" x14ac:dyDescent="0.2">
      <c r="A1025" s="112" t="str">
        <f t="shared" si="33"/>
        <v/>
      </c>
      <c r="B1025" s="112" t="str">
        <f t="shared" si="34"/>
        <v/>
      </c>
      <c r="C1025" s="112" t="str">
        <f>IF(D1025="","",IF(D1025="Gesamt","",VLOOKUP((WEEKDAY(D1025,2)),Targets!$J$4:$K$10,2,0)))</f>
        <v/>
      </c>
    </row>
    <row r="1026" spans="1:3" x14ac:dyDescent="0.2">
      <c r="A1026" s="112" t="str">
        <f t="shared" si="33"/>
        <v/>
      </c>
      <c r="B1026" s="112" t="str">
        <f t="shared" si="34"/>
        <v/>
      </c>
      <c r="C1026" s="112" t="str">
        <f>IF(D1026="","",IF(D1026="Gesamt","",VLOOKUP((WEEKDAY(D1026,2)),Targets!$J$4:$K$10,2,0)))</f>
        <v/>
      </c>
    </row>
    <row r="1027" spans="1:3" x14ac:dyDescent="0.2">
      <c r="A1027" s="112" t="str">
        <f t="shared" si="33"/>
        <v/>
      </c>
      <c r="B1027" s="112" t="str">
        <f t="shared" si="34"/>
        <v/>
      </c>
      <c r="C1027" s="112" t="str">
        <f>IF(D1027="","",IF(D1027="Gesamt","",VLOOKUP((WEEKDAY(D1027,2)),Targets!$J$4:$K$10,2,0)))</f>
        <v/>
      </c>
    </row>
    <row r="1028" spans="1:3" x14ac:dyDescent="0.2">
      <c r="A1028" s="112" t="str">
        <f t="shared" si="33"/>
        <v/>
      </c>
      <c r="B1028" s="112" t="str">
        <f t="shared" si="34"/>
        <v/>
      </c>
      <c r="C1028" s="112" t="str">
        <f>IF(D1028="","",IF(D1028="Gesamt","",VLOOKUP((WEEKDAY(D1028,2)),Targets!$J$4:$K$10,2,0)))</f>
        <v/>
      </c>
    </row>
    <row r="1029" spans="1:3" x14ac:dyDescent="0.2">
      <c r="A1029" s="112" t="str">
        <f t="shared" si="33"/>
        <v/>
      </c>
      <c r="B1029" s="112" t="str">
        <f t="shared" si="34"/>
        <v/>
      </c>
      <c r="C1029" s="112" t="str">
        <f>IF(D1029="","",IF(D1029="Gesamt","",VLOOKUP((WEEKDAY(D1029,2)),Targets!$J$4:$K$10,2,0)))</f>
        <v/>
      </c>
    </row>
    <row r="1030" spans="1:3" x14ac:dyDescent="0.2">
      <c r="A1030" s="112" t="str">
        <f t="shared" si="33"/>
        <v/>
      </c>
      <c r="B1030" s="112" t="str">
        <f t="shared" si="34"/>
        <v/>
      </c>
      <c r="C1030" s="112" t="str">
        <f>IF(D1030="","",IF(D1030="Gesamt","",VLOOKUP((WEEKDAY(D1030,2)),Targets!$J$4:$K$10,2,0)))</f>
        <v/>
      </c>
    </row>
    <row r="1031" spans="1:3" x14ac:dyDescent="0.2">
      <c r="A1031" s="112" t="str">
        <f t="shared" si="33"/>
        <v/>
      </c>
      <c r="B1031" s="112" t="str">
        <f t="shared" si="34"/>
        <v/>
      </c>
      <c r="C1031" s="112" t="str">
        <f>IF(D1031="","",IF(D1031="Gesamt","",VLOOKUP((WEEKDAY(D1031,2)),Targets!$J$4:$K$10,2,0)))</f>
        <v/>
      </c>
    </row>
    <row r="1032" spans="1:3" x14ac:dyDescent="0.2">
      <c r="A1032" s="112" t="str">
        <f t="shared" si="33"/>
        <v/>
      </c>
      <c r="B1032" s="112" t="str">
        <f t="shared" si="34"/>
        <v/>
      </c>
      <c r="C1032" s="112" t="str">
        <f>IF(D1032="","",IF(D1032="Gesamt","",VLOOKUP((WEEKDAY(D1032,2)),Targets!$J$4:$K$10,2,0)))</f>
        <v/>
      </c>
    </row>
    <row r="1033" spans="1:3" x14ac:dyDescent="0.2">
      <c r="A1033" s="112" t="str">
        <f t="shared" si="33"/>
        <v/>
      </c>
      <c r="B1033" s="112" t="str">
        <f t="shared" si="34"/>
        <v/>
      </c>
      <c r="C1033" s="112" t="str">
        <f>IF(D1033="","",IF(D1033="Gesamt","",VLOOKUP((WEEKDAY(D1033,2)),Targets!$J$4:$K$10,2,0)))</f>
        <v/>
      </c>
    </row>
    <row r="1034" spans="1:3" x14ac:dyDescent="0.2">
      <c r="A1034" s="112" t="str">
        <f t="shared" si="33"/>
        <v/>
      </c>
      <c r="B1034" s="112" t="str">
        <f t="shared" si="34"/>
        <v/>
      </c>
      <c r="C1034" s="112" t="str">
        <f>IF(D1034="","",IF(D1034="Gesamt","",VLOOKUP((WEEKDAY(D1034,2)),Targets!$J$4:$K$10,2,0)))</f>
        <v/>
      </c>
    </row>
    <row r="1035" spans="1:3" x14ac:dyDescent="0.2">
      <c r="A1035" s="112" t="str">
        <f t="shared" si="33"/>
        <v/>
      </c>
      <c r="B1035" s="112" t="str">
        <f t="shared" si="34"/>
        <v/>
      </c>
      <c r="C1035" s="112" t="str">
        <f>IF(D1035="","",IF(D1035="Gesamt","",VLOOKUP((WEEKDAY(D1035,2)),Targets!$J$4:$K$10,2,0)))</f>
        <v/>
      </c>
    </row>
    <row r="1036" spans="1:3" x14ac:dyDescent="0.2">
      <c r="A1036" s="112" t="str">
        <f t="shared" si="33"/>
        <v/>
      </c>
      <c r="B1036" s="112" t="str">
        <f t="shared" si="34"/>
        <v/>
      </c>
      <c r="C1036" s="112" t="str">
        <f>IF(D1036="","",IF(D1036="Gesamt","",VLOOKUP((WEEKDAY(D1036,2)),Targets!$J$4:$K$10,2,0)))</f>
        <v/>
      </c>
    </row>
    <row r="1037" spans="1:3" x14ac:dyDescent="0.2">
      <c r="A1037" s="112" t="str">
        <f t="shared" si="33"/>
        <v/>
      </c>
      <c r="B1037" s="112" t="str">
        <f t="shared" si="34"/>
        <v/>
      </c>
      <c r="C1037" s="112" t="str">
        <f>IF(D1037="","",IF(D1037="Gesamt","",VLOOKUP((WEEKDAY(D1037,2)),Targets!$J$4:$K$10,2,0)))</f>
        <v/>
      </c>
    </row>
    <row r="1038" spans="1:3" x14ac:dyDescent="0.2">
      <c r="A1038" s="112" t="str">
        <f t="shared" si="33"/>
        <v/>
      </c>
      <c r="B1038" s="112" t="str">
        <f t="shared" si="34"/>
        <v/>
      </c>
      <c r="C1038" s="112" t="str">
        <f>IF(D1038="","",IF(D1038="Gesamt","",VLOOKUP((WEEKDAY(D1038,2)),Targets!$J$4:$K$10,2,0)))</f>
        <v/>
      </c>
    </row>
    <row r="1039" spans="1:3" x14ac:dyDescent="0.2">
      <c r="A1039" s="112" t="str">
        <f t="shared" si="33"/>
        <v/>
      </c>
      <c r="B1039" s="112" t="str">
        <f t="shared" si="34"/>
        <v/>
      </c>
      <c r="C1039" s="112" t="str">
        <f>IF(D1039="","",IF(D1039="Gesamt","",VLOOKUP((WEEKDAY(D1039,2)),Targets!$J$4:$K$10,2,0)))</f>
        <v/>
      </c>
    </row>
    <row r="1040" spans="1:3" x14ac:dyDescent="0.2">
      <c r="A1040" s="112" t="str">
        <f t="shared" si="33"/>
        <v/>
      </c>
      <c r="B1040" s="112" t="str">
        <f t="shared" si="34"/>
        <v/>
      </c>
      <c r="C1040" s="112" t="str">
        <f>IF(D1040="","",IF(D1040="Gesamt","",VLOOKUP((WEEKDAY(D1040,2)),Targets!$J$4:$K$10,2,0)))</f>
        <v/>
      </c>
    </row>
    <row r="1041" spans="1:3" x14ac:dyDescent="0.2">
      <c r="A1041" s="112" t="str">
        <f t="shared" si="33"/>
        <v/>
      </c>
      <c r="B1041" s="112" t="str">
        <f t="shared" si="34"/>
        <v/>
      </c>
      <c r="C1041" s="112" t="str">
        <f>IF(D1041="","",IF(D1041="Gesamt","",VLOOKUP((WEEKDAY(D1041,2)),Targets!$J$4:$K$10,2,0)))</f>
        <v/>
      </c>
    </row>
    <row r="1042" spans="1:3" x14ac:dyDescent="0.2">
      <c r="A1042" s="112" t="str">
        <f t="shared" si="33"/>
        <v/>
      </c>
      <c r="B1042" s="112" t="str">
        <f t="shared" si="34"/>
        <v/>
      </c>
      <c r="C1042" s="112" t="str">
        <f>IF(D1042="","",IF(D1042="Gesamt","",VLOOKUP((WEEKDAY(D1042,2)),Targets!$J$4:$K$10,2,0)))</f>
        <v/>
      </c>
    </row>
    <row r="1043" spans="1:3" x14ac:dyDescent="0.2">
      <c r="A1043" s="112" t="str">
        <f t="shared" si="33"/>
        <v/>
      </c>
      <c r="B1043" s="112" t="str">
        <f t="shared" si="34"/>
        <v/>
      </c>
      <c r="C1043" s="112" t="str">
        <f>IF(D1043="","",IF(D1043="Gesamt","",VLOOKUP((WEEKDAY(D1043,2)),Targets!$J$4:$K$10,2,0)))</f>
        <v/>
      </c>
    </row>
    <row r="1044" spans="1:3" x14ac:dyDescent="0.2">
      <c r="A1044" s="112" t="str">
        <f t="shared" si="33"/>
        <v/>
      </c>
      <c r="B1044" s="112" t="str">
        <f t="shared" si="34"/>
        <v/>
      </c>
      <c r="C1044" s="112" t="str">
        <f>IF(D1044="","",IF(D1044="Gesamt","",VLOOKUP((WEEKDAY(D1044,2)),Targets!$J$4:$K$10,2,0)))</f>
        <v/>
      </c>
    </row>
    <row r="1045" spans="1:3" x14ac:dyDescent="0.2">
      <c r="A1045" s="112" t="str">
        <f t="shared" si="33"/>
        <v/>
      </c>
      <c r="B1045" s="112" t="str">
        <f t="shared" si="34"/>
        <v/>
      </c>
      <c r="C1045" s="112" t="str">
        <f>IF(D1045="","",IF(D1045="Gesamt","",VLOOKUP((WEEKDAY(D1045,2)),Targets!$J$4:$K$10,2,0)))</f>
        <v/>
      </c>
    </row>
    <row r="1046" spans="1:3" x14ac:dyDescent="0.2">
      <c r="A1046" s="112" t="str">
        <f t="shared" si="33"/>
        <v/>
      </c>
      <c r="B1046" s="112" t="str">
        <f t="shared" si="34"/>
        <v/>
      </c>
      <c r="C1046" s="112" t="str">
        <f>IF(D1046="","",IF(D1046="Gesamt","",VLOOKUP((WEEKDAY(D1046,2)),Targets!$J$4:$K$10,2,0)))</f>
        <v/>
      </c>
    </row>
    <row r="1047" spans="1:3" x14ac:dyDescent="0.2">
      <c r="A1047" s="112" t="str">
        <f t="shared" si="33"/>
        <v/>
      </c>
      <c r="B1047" s="112" t="str">
        <f t="shared" si="34"/>
        <v/>
      </c>
      <c r="C1047" s="112" t="str">
        <f>IF(D1047="","",IF(D1047="Gesamt","",VLOOKUP((WEEKDAY(D1047,2)),Targets!$J$4:$K$10,2,0)))</f>
        <v/>
      </c>
    </row>
    <row r="1048" spans="1:3" x14ac:dyDescent="0.2">
      <c r="A1048" s="112" t="str">
        <f t="shared" si="33"/>
        <v/>
      </c>
      <c r="B1048" s="112" t="str">
        <f t="shared" si="34"/>
        <v/>
      </c>
      <c r="C1048" s="112" t="str">
        <f>IF(D1048="","",IF(D1048="Gesamt","",VLOOKUP((WEEKDAY(D1048,2)),Targets!$J$4:$K$10,2,0)))</f>
        <v/>
      </c>
    </row>
    <row r="1049" spans="1:3" x14ac:dyDescent="0.2">
      <c r="A1049" s="112" t="str">
        <f t="shared" si="33"/>
        <v/>
      </c>
      <c r="B1049" s="112" t="str">
        <f t="shared" si="34"/>
        <v/>
      </c>
      <c r="C1049" s="112" t="str">
        <f>IF(D1049="","",IF(D1049="Gesamt","",VLOOKUP((WEEKDAY(D1049,2)),Targets!$J$4:$K$10,2,0)))</f>
        <v/>
      </c>
    </row>
    <row r="1050" spans="1:3" x14ac:dyDescent="0.2">
      <c r="A1050" s="112" t="str">
        <f t="shared" si="33"/>
        <v/>
      </c>
      <c r="B1050" s="112" t="str">
        <f t="shared" si="34"/>
        <v/>
      </c>
      <c r="C1050" s="112" t="str">
        <f>IF(D1050="","",IF(D1050="Gesamt","",VLOOKUP((WEEKDAY(D1050,2)),Targets!$J$4:$K$10,2,0)))</f>
        <v/>
      </c>
    </row>
    <row r="1051" spans="1:3" x14ac:dyDescent="0.2">
      <c r="A1051" s="112" t="str">
        <f t="shared" si="33"/>
        <v/>
      </c>
      <c r="B1051" s="112" t="str">
        <f t="shared" si="34"/>
        <v/>
      </c>
      <c r="C1051" s="112" t="str">
        <f>IF(D1051="","",IF(D1051="Gesamt","",VLOOKUP((WEEKDAY(D1051,2)),Targets!$J$4:$K$10,2,0)))</f>
        <v/>
      </c>
    </row>
    <row r="1052" spans="1:3" x14ac:dyDescent="0.2">
      <c r="A1052" s="112" t="str">
        <f t="shared" si="33"/>
        <v/>
      </c>
      <c r="B1052" s="112" t="str">
        <f t="shared" si="34"/>
        <v/>
      </c>
      <c r="C1052" s="112" t="str">
        <f>IF(D1052="","",IF(D1052="Gesamt","",VLOOKUP((WEEKDAY(D1052,2)),Targets!$J$4:$K$10,2,0)))</f>
        <v/>
      </c>
    </row>
    <row r="1053" spans="1:3" x14ac:dyDescent="0.2">
      <c r="A1053" s="112" t="str">
        <f t="shared" si="33"/>
        <v/>
      </c>
      <c r="B1053" s="112" t="str">
        <f t="shared" si="34"/>
        <v/>
      </c>
      <c r="C1053" s="112" t="str">
        <f>IF(D1053="","",IF(D1053="Gesamt","",VLOOKUP((WEEKDAY(D1053,2)),Targets!$J$4:$K$10,2,0)))</f>
        <v/>
      </c>
    </row>
    <row r="1054" spans="1:3" x14ac:dyDescent="0.2">
      <c r="A1054" s="112" t="str">
        <f t="shared" si="33"/>
        <v/>
      </c>
      <c r="B1054" s="112" t="str">
        <f t="shared" si="34"/>
        <v/>
      </c>
      <c r="C1054" s="112" t="str">
        <f>IF(D1054="","",IF(D1054="Gesamt","",VLOOKUP((WEEKDAY(D1054,2)),Targets!$J$4:$K$10,2,0)))</f>
        <v/>
      </c>
    </row>
    <row r="1055" spans="1:3" x14ac:dyDescent="0.2">
      <c r="A1055" s="112" t="str">
        <f t="shared" si="33"/>
        <v/>
      </c>
      <c r="B1055" s="112" t="str">
        <f t="shared" si="34"/>
        <v/>
      </c>
      <c r="C1055" s="112" t="str">
        <f>IF(D1055="","",IF(D1055="Gesamt","",VLOOKUP((WEEKDAY(D1055,2)),Targets!$J$4:$K$10,2,0)))</f>
        <v/>
      </c>
    </row>
    <row r="1056" spans="1:3" x14ac:dyDescent="0.2">
      <c r="A1056" s="112" t="str">
        <f t="shared" si="33"/>
        <v/>
      </c>
      <c r="B1056" s="112" t="str">
        <f t="shared" si="34"/>
        <v/>
      </c>
      <c r="C1056" s="112" t="str">
        <f>IF(D1056="","",IF(D1056="Gesamt","",VLOOKUP((WEEKDAY(D1056,2)),Targets!$J$4:$K$10,2,0)))</f>
        <v/>
      </c>
    </row>
    <row r="1057" spans="1:3" x14ac:dyDescent="0.2">
      <c r="A1057" s="112" t="str">
        <f t="shared" si="33"/>
        <v/>
      </c>
      <c r="B1057" s="112" t="str">
        <f t="shared" si="34"/>
        <v/>
      </c>
      <c r="C1057" s="112" t="str">
        <f>IF(D1057="","",IF(D1057="Gesamt","",VLOOKUP((WEEKDAY(D1057,2)),Targets!$J$4:$K$10,2,0)))</f>
        <v/>
      </c>
    </row>
    <row r="1058" spans="1:3" x14ac:dyDescent="0.2">
      <c r="A1058" s="112" t="str">
        <f t="shared" si="33"/>
        <v/>
      </c>
      <c r="B1058" s="112" t="str">
        <f t="shared" si="34"/>
        <v/>
      </c>
      <c r="C1058" s="112" t="str">
        <f>IF(D1058="","",IF(D1058="Gesamt","",VLOOKUP((WEEKDAY(D1058,2)),Targets!$J$4:$K$10,2,0)))</f>
        <v/>
      </c>
    </row>
    <row r="1059" spans="1:3" x14ac:dyDescent="0.2">
      <c r="A1059" s="112" t="str">
        <f t="shared" si="33"/>
        <v/>
      </c>
      <c r="B1059" s="112" t="str">
        <f t="shared" si="34"/>
        <v/>
      </c>
      <c r="C1059" s="112" t="str">
        <f>IF(D1059="","",IF(D1059="Gesamt","",VLOOKUP((WEEKDAY(D1059,2)),Targets!$J$4:$K$10,2,0)))</f>
        <v/>
      </c>
    </row>
    <row r="1060" spans="1:3" x14ac:dyDescent="0.2">
      <c r="A1060" s="112" t="str">
        <f t="shared" si="33"/>
        <v/>
      </c>
      <c r="B1060" s="112" t="str">
        <f t="shared" si="34"/>
        <v/>
      </c>
      <c r="C1060" s="112" t="str">
        <f>IF(D1060="","",IF(D1060="Gesamt","",VLOOKUP((WEEKDAY(D1060,2)),Targets!$J$4:$K$10,2,0)))</f>
        <v/>
      </c>
    </row>
    <row r="1061" spans="1:3" x14ac:dyDescent="0.2">
      <c r="A1061" s="112" t="str">
        <f t="shared" si="33"/>
        <v/>
      </c>
      <c r="B1061" s="112" t="str">
        <f t="shared" si="34"/>
        <v/>
      </c>
      <c r="C1061" s="112" t="str">
        <f>IF(D1061="","",IF(D1061="Gesamt","",VLOOKUP((WEEKDAY(D1061,2)),Targets!$J$4:$K$10,2,0)))</f>
        <v/>
      </c>
    </row>
    <row r="1062" spans="1:3" x14ac:dyDescent="0.2">
      <c r="A1062" s="112" t="str">
        <f t="shared" si="33"/>
        <v/>
      </c>
      <c r="B1062" s="112" t="str">
        <f t="shared" si="34"/>
        <v/>
      </c>
      <c r="C1062" s="112" t="str">
        <f>IF(D1062="","",IF(D1062="Gesamt","",VLOOKUP((WEEKDAY(D1062,2)),Targets!$J$4:$K$10,2,0)))</f>
        <v/>
      </c>
    </row>
    <row r="1063" spans="1:3" x14ac:dyDescent="0.2">
      <c r="A1063" s="112" t="str">
        <f t="shared" si="33"/>
        <v/>
      </c>
      <c r="B1063" s="112" t="str">
        <f t="shared" si="34"/>
        <v/>
      </c>
      <c r="C1063" s="112" t="str">
        <f>IF(D1063="","",IF(D1063="Gesamt","",VLOOKUP((WEEKDAY(D1063,2)),Targets!$J$4:$K$10,2,0)))</f>
        <v/>
      </c>
    </row>
    <row r="1064" spans="1:3" x14ac:dyDescent="0.2">
      <c r="A1064" s="112" t="str">
        <f t="shared" si="33"/>
        <v/>
      </c>
      <c r="B1064" s="112" t="str">
        <f t="shared" si="34"/>
        <v/>
      </c>
      <c r="C1064" s="112" t="str">
        <f>IF(D1064="","",IF(D1064="Gesamt","",VLOOKUP((WEEKDAY(D1064,2)),Targets!$J$4:$K$10,2,0)))</f>
        <v/>
      </c>
    </row>
    <row r="1065" spans="1:3" x14ac:dyDescent="0.2">
      <c r="A1065" s="112" t="str">
        <f t="shared" si="33"/>
        <v/>
      </c>
      <c r="B1065" s="112" t="str">
        <f t="shared" si="34"/>
        <v/>
      </c>
      <c r="C1065" s="112" t="str">
        <f>IF(D1065="","",IF(D1065="Gesamt","",VLOOKUP((WEEKDAY(D1065,2)),Targets!$J$4:$K$10,2,0)))</f>
        <v/>
      </c>
    </row>
    <row r="1066" spans="1:3" x14ac:dyDescent="0.2">
      <c r="A1066" s="112" t="str">
        <f t="shared" si="33"/>
        <v/>
      </c>
      <c r="B1066" s="112" t="str">
        <f t="shared" si="34"/>
        <v/>
      </c>
      <c r="C1066" s="112" t="str">
        <f>IF(D1066="","",IF(D1066="Gesamt","",VLOOKUP((WEEKDAY(D1066,2)),Targets!$J$4:$K$10,2,0)))</f>
        <v/>
      </c>
    </row>
    <row r="1067" spans="1:3" x14ac:dyDescent="0.2">
      <c r="A1067" s="112" t="str">
        <f t="shared" si="33"/>
        <v/>
      </c>
      <c r="B1067" s="112" t="str">
        <f t="shared" si="34"/>
        <v/>
      </c>
      <c r="C1067" s="112" t="str">
        <f>IF(D1067="","",IF(D1067="Gesamt","",VLOOKUP((WEEKDAY(D1067,2)),Targets!$J$4:$K$10,2,0)))</f>
        <v/>
      </c>
    </row>
    <row r="1068" spans="1:3" x14ac:dyDescent="0.2">
      <c r="A1068" s="112" t="str">
        <f t="shared" si="33"/>
        <v/>
      </c>
      <c r="B1068" s="112" t="str">
        <f t="shared" si="34"/>
        <v/>
      </c>
      <c r="C1068" s="112" t="str">
        <f>IF(D1068="","",IF(D1068="Gesamt","",VLOOKUP((WEEKDAY(D1068,2)),Targets!$J$4:$K$10,2,0)))</f>
        <v/>
      </c>
    </row>
    <row r="1069" spans="1:3" x14ac:dyDescent="0.2">
      <c r="A1069" s="112" t="str">
        <f t="shared" si="33"/>
        <v/>
      </c>
      <c r="B1069" s="112" t="str">
        <f t="shared" si="34"/>
        <v/>
      </c>
      <c r="C1069" s="112" t="str">
        <f>IF(D1069="","",IF(D1069="Gesamt","",VLOOKUP((WEEKDAY(D1069,2)),Targets!$J$4:$K$10,2,0)))</f>
        <v/>
      </c>
    </row>
    <row r="1070" spans="1:3" x14ac:dyDescent="0.2">
      <c r="A1070" s="112" t="str">
        <f t="shared" si="33"/>
        <v/>
      </c>
      <c r="B1070" s="112" t="str">
        <f t="shared" si="34"/>
        <v/>
      </c>
      <c r="C1070" s="112" t="str">
        <f>IF(D1070="","",IF(D1070="Gesamt","",VLOOKUP((WEEKDAY(D1070,2)),Targets!$J$4:$K$10,2,0)))</f>
        <v/>
      </c>
    </row>
    <row r="1071" spans="1:3" x14ac:dyDescent="0.2">
      <c r="A1071" s="112" t="str">
        <f t="shared" si="33"/>
        <v/>
      </c>
      <c r="B1071" s="112" t="str">
        <f t="shared" si="34"/>
        <v/>
      </c>
      <c r="C1071" s="112" t="str">
        <f>IF(D1071="","",IF(D1071="Gesamt","",VLOOKUP((WEEKDAY(D1071,2)),Targets!$J$4:$K$10,2,0)))</f>
        <v/>
      </c>
    </row>
    <row r="1072" spans="1:3" x14ac:dyDescent="0.2">
      <c r="A1072" s="112" t="str">
        <f t="shared" si="33"/>
        <v/>
      </c>
      <c r="B1072" s="112" t="str">
        <f t="shared" si="34"/>
        <v/>
      </c>
      <c r="C1072" s="112" t="str">
        <f>IF(D1072="","",IF(D1072="Gesamt","",VLOOKUP((WEEKDAY(D1072,2)),Targets!$J$4:$K$10,2,0)))</f>
        <v/>
      </c>
    </row>
    <row r="1073" spans="1:3" x14ac:dyDescent="0.2">
      <c r="A1073" s="112" t="str">
        <f t="shared" si="33"/>
        <v/>
      </c>
      <c r="B1073" s="112" t="str">
        <f t="shared" si="34"/>
        <v/>
      </c>
      <c r="C1073" s="112" t="str">
        <f>IF(D1073="","",IF(D1073="Gesamt","",VLOOKUP((WEEKDAY(D1073,2)),Targets!$J$4:$K$10,2,0)))</f>
        <v/>
      </c>
    </row>
    <row r="1074" spans="1:3" x14ac:dyDescent="0.2">
      <c r="A1074" s="112" t="str">
        <f t="shared" si="33"/>
        <v/>
      </c>
      <c r="B1074" s="112" t="str">
        <f t="shared" si="34"/>
        <v/>
      </c>
      <c r="C1074" s="112" t="str">
        <f>IF(D1074="","",IF(D1074="Gesamt","",VLOOKUP((WEEKDAY(D1074,2)),Targets!$J$4:$K$10,2,0)))</f>
        <v/>
      </c>
    </row>
    <row r="1075" spans="1:3" x14ac:dyDescent="0.2">
      <c r="A1075" s="112" t="str">
        <f t="shared" ref="A1075:A1138" si="35">IF(D1075="","",IF(D1075="Gesamt","",MONTH(D1075)))</f>
        <v/>
      </c>
      <c r="B1075" s="112" t="str">
        <f t="shared" ref="B1075:B1138" si="36">IF(D1075="","",IF(D1075="Gesamt","",WEEKNUM(D1075,21)))</f>
        <v/>
      </c>
      <c r="C1075" s="112" t="str">
        <f>IF(D1075="","",IF(D1075="Gesamt","",VLOOKUP((WEEKDAY(D1075,2)),Targets!$J$4:$K$10,2,0)))</f>
        <v/>
      </c>
    </row>
    <row r="1076" spans="1:3" x14ac:dyDescent="0.2">
      <c r="A1076" s="112" t="str">
        <f t="shared" si="35"/>
        <v/>
      </c>
      <c r="B1076" s="112" t="str">
        <f t="shared" si="36"/>
        <v/>
      </c>
      <c r="C1076" s="112" t="str">
        <f>IF(D1076="","",IF(D1076="Gesamt","",VLOOKUP((WEEKDAY(D1076,2)),Targets!$J$4:$K$10,2,0)))</f>
        <v/>
      </c>
    </row>
    <row r="1077" spans="1:3" x14ac:dyDescent="0.2">
      <c r="A1077" s="112" t="str">
        <f t="shared" si="35"/>
        <v/>
      </c>
      <c r="B1077" s="112" t="str">
        <f t="shared" si="36"/>
        <v/>
      </c>
      <c r="C1077" s="112" t="str">
        <f>IF(D1077="","",IF(D1077="Gesamt","",VLOOKUP((WEEKDAY(D1077,2)),Targets!$J$4:$K$10,2,0)))</f>
        <v/>
      </c>
    </row>
    <row r="1078" spans="1:3" x14ac:dyDescent="0.2">
      <c r="A1078" s="112" t="str">
        <f t="shared" si="35"/>
        <v/>
      </c>
      <c r="B1078" s="112" t="str">
        <f t="shared" si="36"/>
        <v/>
      </c>
      <c r="C1078" s="112" t="str">
        <f>IF(D1078="","",IF(D1078="Gesamt","",VLOOKUP((WEEKDAY(D1078,2)),Targets!$J$4:$K$10,2,0)))</f>
        <v/>
      </c>
    </row>
    <row r="1079" spans="1:3" x14ac:dyDescent="0.2">
      <c r="A1079" s="112" t="str">
        <f t="shared" si="35"/>
        <v/>
      </c>
      <c r="B1079" s="112" t="str">
        <f t="shared" si="36"/>
        <v/>
      </c>
      <c r="C1079" s="112" t="str">
        <f>IF(D1079="","",IF(D1079="Gesamt","",VLOOKUP((WEEKDAY(D1079,2)),Targets!$J$4:$K$10,2,0)))</f>
        <v/>
      </c>
    </row>
    <row r="1080" spans="1:3" x14ac:dyDescent="0.2">
      <c r="A1080" s="112" t="str">
        <f t="shared" si="35"/>
        <v/>
      </c>
      <c r="B1080" s="112" t="str">
        <f t="shared" si="36"/>
        <v/>
      </c>
      <c r="C1080" s="112" t="str">
        <f>IF(D1080="","",IF(D1080="Gesamt","",VLOOKUP((WEEKDAY(D1080,2)),Targets!$J$4:$K$10,2,0)))</f>
        <v/>
      </c>
    </row>
    <row r="1081" spans="1:3" x14ac:dyDescent="0.2">
      <c r="A1081" s="112" t="str">
        <f t="shared" si="35"/>
        <v/>
      </c>
      <c r="B1081" s="112" t="str">
        <f t="shared" si="36"/>
        <v/>
      </c>
      <c r="C1081" s="112" t="str">
        <f>IF(D1081="","",IF(D1081="Gesamt","",VLOOKUP((WEEKDAY(D1081,2)),Targets!$J$4:$K$10,2,0)))</f>
        <v/>
      </c>
    </row>
    <row r="1082" spans="1:3" x14ac:dyDescent="0.2">
      <c r="A1082" s="112" t="str">
        <f t="shared" si="35"/>
        <v/>
      </c>
      <c r="B1082" s="112" t="str">
        <f t="shared" si="36"/>
        <v/>
      </c>
      <c r="C1082" s="112" t="str">
        <f>IF(D1082="","",IF(D1082="Gesamt","",VLOOKUP((WEEKDAY(D1082,2)),Targets!$J$4:$K$10,2,0)))</f>
        <v/>
      </c>
    </row>
    <row r="1083" spans="1:3" x14ac:dyDescent="0.2">
      <c r="A1083" s="112" t="str">
        <f t="shared" si="35"/>
        <v/>
      </c>
      <c r="B1083" s="112" t="str">
        <f t="shared" si="36"/>
        <v/>
      </c>
      <c r="C1083" s="112" t="str">
        <f>IF(D1083="","",IF(D1083="Gesamt","",VLOOKUP((WEEKDAY(D1083,2)),Targets!$J$4:$K$10,2,0)))</f>
        <v/>
      </c>
    </row>
    <row r="1084" spans="1:3" x14ac:dyDescent="0.2">
      <c r="A1084" s="112" t="str">
        <f t="shared" si="35"/>
        <v/>
      </c>
      <c r="B1084" s="112" t="str">
        <f t="shared" si="36"/>
        <v/>
      </c>
      <c r="C1084" s="112" t="str">
        <f>IF(D1084="","",IF(D1084="Gesamt","",VLOOKUP((WEEKDAY(D1084,2)),Targets!$J$4:$K$10,2,0)))</f>
        <v/>
      </c>
    </row>
    <row r="1085" spans="1:3" x14ac:dyDescent="0.2">
      <c r="A1085" s="112" t="str">
        <f t="shared" si="35"/>
        <v/>
      </c>
      <c r="B1085" s="112" t="str">
        <f t="shared" si="36"/>
        <v/>
      </c>
      <c r="C1085" s="112" t="str">
        <f>IF(D1085="","",IF(D1085="Gesamt","",VLOOKUP((WEEKDAY(D1085,2)),Targets!$J$4:$K$10,2,0)))</f>
        <v/>
      </c>
    </row>
    <row r="1086" spans="1:3" x14ac:dyDescent="0.2">
      <c r="A1086" s="112" t="str">
        <f t="shared" si="35"/>
        <v/>
      </c>
      <c r="B1086" s="112" t="str">
        <f t="shared" si="36"/>
        <v/>
      </c>
      <c r="C1086" s="112" t="str">
        <f>IF(D1086="","",IF(D1086="Gesamt","",VLOOKUP((WEEKDAY(D1086,2)),Targets!$J$4:$K$10,2,0)))</f>
        <v/>
      </c>
    </row>
    <row r="1087" spans="1:3" x14ac:dyDescent="0.2">
      <c r="A1087" s="112" t="str">
        <f t="shared" si="35"/>
        <v/>
      </c>
      <c r="B1087" s="112" t="str">
        <f t="shared" si="36"/>
        <v/>
      </c>
      <c r="C1087" s="112" t="str">
        <f>IF(D1087="","",IF(D1087="Gesamt","",VLOOKUP((WEEKDAY(D1087,2)),Targets!$J$4:$K$10,2,0)))</f>
        <v/>
      </c>
    </row>
    <row r="1088" spans="1:3" x14ac:dyDescent="0.2">
      <c r="A1088" s="112" t="str">
        <f t="shared" si="35"/>
        <v/>
      </c>
      <c r="B1088" s="112" t="str">
        <f t="shared" si="36"/>
        <v/>
      </c>
      <c r="C1088" s="112" t="str">
        <f>IF(D1088="","",IF(D1088="Gesamt","",VLOOKUP((WEEKDAY(D1088,2)),Targets!$J$4:$K$10,2,0)))</f>
        <v/>
      </c>
    </row>
    <row r="1089" spans="1:3" x14ac:dyDescent="0.2">
      <c r="A1089" s="112" t="str">
        <f t="shared" si="35"/>
        <v/>
      </c>
      <c r="B1089" s="112" t="str">
        <f t="shared" si="36"/>
        <v/>
      </c>
      <c r="C1089" s="112" t="str">
        <f>IF(D1089="","",IF(D1089="Gesamt","",VLOOKUP((WEEKDAY(D1089,2)),Targets!$J$4:$K$10,2,0)))</f>
        <v/>
      </c>
    </row>
    <row r="1090" spans="1:3" x14ac:dyDescent="0.2">
      <c r="A1090" s="112" t="str">
        <f t="shared" si="35"/>
        <v/>
      </c>
      <c r="B1090" s="112" t="str">
        <f t="shared" si="36"/>
        <v/>
      </c>
      <c r="C1090" s="112" t="str">
        <f>IF(D1090="","",IF(D1090="Gesamt","",VLOOKUP((WEEKDAY(D1090,2)),Targets!$J$4:$K$10,2,0)))</f>
        <v/>
      </c>
    </row>
    <row r="1091" spans="1:3" x14ac:dyDescent="0.2">
      <c r="A1091" s="112" t="str">
        <f t="shared" si="35"/>
        <v/>
      </c>
      <c r="B1091" s="112" t="str">
        <f t="shared" si="36"/>
        <v/>
      </c>
      <c r="C1091" s="112" t="str">
        <f>IF(D1091="","",IF(D1091="Gesamt","",VLOOKUP((WEEKDAY(D1091,2)),Targets!$J$4:$K$10,2,0)))</f>
        <v/>
      </c>
    </row>
    <row r="1092" spans="1:3" x14ac:dyDescent="0.2">
      <c r="A1092" s="112" t="str">
        <f t="shared" si="35"/>
        <v/>
      </c>
      <c r="B1092" s="112" t="str">
        <f t="shared" si="36"/>
        <v/>
      </c>
      <c r="C1092" s="112" t="str">
        <f>IF(D1092="","",IF(D1092="Gesamt","",VLOOKUP((WEEKDAY(D1092,2)),Targets!$J$4:$K$10,2,0)))</f>
        <v/>
      </c>
    </row>
    <row r="1093" spans="1:3" x14ac:dyDescent="0.2">
      <c r="A1093" s="112" t="str">
        <f t="shared" si="35"/>
        <v/>
      </c>
      <c r="B1093" s="112" t="str">
        <f t="shared" si="36"/>
        <v/>
      </c>
      <c r="C1093" s="112" t="str">
        <f>IF(D1093="","",IF(D1093="Gesamt","",VLOOKUP((WEEKDAY(D1093,2)),Targets!$J$4:$K$10,2,0)))</f>
        <v/>
      </c>
    </row>
    <row r="1094" spans="1:3" x14ac:dyDescent="0.2">
      <c r="A1094" s="112" t="str">
        <f t="shared" si="35"/>
        <v/>
      </c>
      <c r="B1094" s="112" t="str">
        <f t="shared" si="36"/>
        <v/>
      </c>
      <c r="C1094" s="112" t="str">
        <f>IF(D1094="","",IF(D1094="Gesamt","",VLOOKUP((WEEKDAY(D1094,2)),Targets!$J$4:$K$10,2,0)))</f>
        <v/>
      </c>
    </row>
    <row r="1095" spans="1:3" x14ac:dyDescent="0.2">
      <c r="A1095" s="112" t="str">
        <f t="shared" si="35"/>
        <v/>
      </c>
      <c r="B1095" s="112" t="str">
        <f t="shared" si="36"/>
        <v/>
      </c>
      <c r="C1095" s="112" t="str">
        <f>IF(D1095="","",IF(D1095="Gesamt","",VLOOKUP((WEEKDAY(D1095,2)),Targets!$J$4:$K$10,2,0)))</f>
        <v/>
      </c>
    </row>
    <row r="1096" spans="1:3" x14ac:dyDescent="0.2">
      <c r="A1096" s="112" t="str">
        <f t="shared" si="35"/>
        <v/>
      </c>
      <c r="B1096" s="112" t="str">
        <f t="shared" si="36"/>
        <v/>
      </c>
      <c r="C1096" s="112" t="str">
        <f>IF(D1096="","",IF(D1096="Gesamt","",VLOOKUP((WEEKDAY(D1096,2)),Targets!$J$4:$K$10,2,0)))</f>
        <v/>
      </c>
    </row>
    <row r="1097" spans="1:3" x14ac:dyDescent="0.2">
      <c r="A1097" s="112" t="str">
        <f t="shared" si="35"/>
        <v/>
      </c>
      <c r="B1097" s="112" t="str">
        <f t="shared" si="36"/>
        <v/>
      </c>
      <c r="C1097" s="112" t="str">
        <f>IF(D1097="","",IF(D1097="Gesamt","",VLOOKUP((WEEKDAY(D1097,2)),Targets!$J$4:$K$10,2,0)))</f>
        <v/>
      </c>
    </row>
    <row r="1098" spans="1:3" x14ac:dyDescent="0.2">
      <c r="A1098" s="112" t="str">
        <f t="shared" si="35"/>
        <v/>
      </c>
      <c r="B1098" s="112" t="str">
        <f t="shared" si="36"/>
        <v/>
      </c>
      <c r="C1098" s="112" t="str">
        <f>IF(D1098="","",IF(D1098="Gesamt","",VLOOKUP((WEEKDAY(D1098,2)),Targets!$J$4:$K$10,2,0)))</f>
        <v/>
      </c>
    </row>
    <row r="1099" spans="1:3" x14ac:dyDescent="0.2">
      <c r="A1099" s="112" t="str">
        <f t="shared" si="35"/>
        <v/>
      </c>
      <c r="B1099" s="112" t="str">
        <f t="shared" si="36"/>
        <v/>
      </c>
      <c r="C1099" s="112" t="str">
        <f>IF(D1099="","",IF(D1099="Gesamt","",VLOOKUP((WEEKDAY(D1099,2)),Targets!$J$4:$K$10,2,0)))</f>
        <v/>
      </c>
    </row>
    <row r="1100" spans="1:3" x14ac:dyDescent="0.2">
      <c r="A1100" s="112" t="str">
        <f t="shared" si="35"/>
        <v/>
      </c>
      <c r="B1100" s="112" t="str">
        <f t="shared" si="36"/>
        <v/>
      </c>
      <c r="C1100" s="112" t="str">
        <f>IF(D1100="","",IF(D1100="Gesamt","",VLOOKUP((WEEKDAY(D1100,2)),Targets!$J$4:$K$10,2,0)))</f>
        <v/>
      </c>
    </row>
    <row r="1101" spans="1:3" x14ac:dyDescent="0.2">
      <c r="A1101" s="112" t="str">
        <f t="shared" si="35"/>
        <v/>
      </c>
      <c r="B1101" s="112" t="str">
        <f t="shared" si="36"/>
        <v/>
      </c>
      <c r="C1101" s="112" t="str">
        <f>IF(D1101="","",IF(D1101="Gesamt","",VLOOKUP((WEEKDAY(D1101,2)),Targets!$J$4:$K$10,2,0)))</f>
        <v/>
      </c>
    </row>
    <row r="1102" spans="1:3" x14ac:dyDescent="0.2">
      <c r="A1102" s="112" t="str">
        <f t="shared" si="35"/>
        <v/>
      </c>
      <c r="B1102" s="112" t="str">
        <f t="shared" si="36"/>
        <v/>
      </c>
      <c r="C1102" s="112" t="str">
        <f>IF(D1102="","",IF(D1102="Gesamt","",VLOOKUP((WEEKDAY(D1102,2)),Targets!$J$4:$K$10,2,0)))</f>
        <v/>
      </c>
    </row>
    <row r="1103" spans="1:3" x14ac:dyDescent="0.2">
      <c r="A1103" s="112" t="str">
        <f t="shared" si="35"/>
        <v/>
      </c>
      <c r="B1103" s="112" t="str">
        <f t="shared" si="36"/>
        <v/>
      </c>
      <c r="C1103" s="112" t="str">
        <f>IF(D1103="","",IF(D1103="Gesamt","",VLOOKUP((WEEKDAY(D1103,2)),Targets!$J$4:$K$10,2,0)))</f>
        <v/>
      </c>
    </row>
    <row r="1104" spans="1:3" x14ac:dyDescent="0.2">
      <c r="A1104" s="112" t="str">
        <f t="shared" si="35"/>
        <v/>
      </c>
      <c r="B1104" s="112" t="str">
        <f t="shared" si="36"/>
        <v/>
      </c>
      <c r="C1104" s="112" t="str">
        <f>IF(D1104="","",IF(D1104="Gesamt","",VLOOKUP((WEEKDAY(D1104,2)),Targets!$J$4:$K$10,2,0)))</f>
        <v/>
      </c>
    </row>
    <row r="1105" spans="1:3" x14ac:dyDescent="0.2">
      <c r="A1105" s="112" t="str">
        <f t="shared" si="35"/>
        <v/>
      </c>
      <c r="B1105" s="112" t="str">
        <f t="shared" si="36"/>
        <v/>
      </c>
      <c r="C1105" s="112" t="str">
        <f>IF(D1105="","",IF(D1105="Gesamt","",VLOOKUP((WEEKDAY(D1105,2)),Targets!$J$4:$K$10,2,0)))</f>
        <v/>
      </c>
    </row>
    <row r="1106" spans="1:3" x14ac:dyDescent="0.2">
      <c r="A1106" s="112" t="str">
        <f t="shared" si="35"/>
        <v/>
      </c>
      <c r="B1106" s="112" t="str">
        <f t="shared" si="36"/>
        <v/>
      </c>
      <c r="C1106" s="112" t="str">
        <f>IF(D1106="","",IF(D1106="Gesamt","",VLOOKUP((WEEKDAY(D1106,2)),Targets!$J$4:$K$10,2,0)))</f>
        <v/>
      </c>
    </row>
    <row r="1107" spans="1:3" x14ac:dyDescent="0.2">
      <c r="A1107" s="112" t="str">
        <f t="shared" si="35"/>
        <v/>
      </c>
      <c r="B1107" s="112" t="str">
        <f t="shared" si="36"/>
        <v/>
      </c>
      <c r="C1107" s="112" t="str">
        <f>IF(D1107="","",IF(D1107="Gesamt","",VLOOKUP((WEEKDAY(D1107,2)),Targets!$J$4:$K$10,2,0)))</f>
        <v/>
      </c>
    </row>
    <row r="1108" spans="1:3" x14ac:dyDescent="0.2">
      <c r="A1108" s="112" t="str">
        <f t="shared" si="35"/>
        <v/>
      </c>
      <c r="B1108" s="112" t="str">
        <f t="shared" si="36"/>
        <v/>
      </c>
      <c r="C1108" s="112" t="str">
        <f>IF(D1108="","",IF(D1108="Gesamt","",VLOOKUP((WEEKDAY(D1108,2)),Targets!$J$4:$K$10,2,0)))</f>
        <v/>
      </c>
    </row>
    <row r="1109" spans="1:3" x14ac:dyDescent="0.2">
      <c r="A1109" s="112" t="str">
        <f t="shared" si="35"/>
        <v/>
      </c>
      <c r="B1109" s="112" t="str">
        <f t="shared" si="36"/>
        <v/>
      </c>
      <c r="C1109" s="112" t="str">
        <f>IF(D1109="","",IF(D1109="Gesamt","",VLOOKUP((WEEKDAY(D1109,2)),Targets!$J$4:$K$10,2,0)))</f>
        <v/>
      </c>
    </row>
    <row r="1110" spans="1:3" x14ac:dyDescent="0.2">
      <c r="A1110" s="112" t="str">
        <f t="shared" si="35"/>
        <v/>
      </c>
      <c r="B1110" s="112" t="str">
        <f t="shared" si="36"/>
        <v/>
      </c>
      <c r="C1110" s="112" t="str">
        <f>IF(D1110="","",IF(D1110="Gesamt","",VLOOKUP((WEEKDAY(D1110,2)),Targets!$J$4:$K$10,2,0)))</f>
        <v/>
      </c>
    </row>
    <row r="1111" spans="1:3" x14ac:dyDescent="0.2">
      <c r="A1111" s="112" t="str">
        <f t="shared" si="35"/>
        <v/>
      </c>
      <c r="B1111" s="112" t="str">
        <f t="shared" si="36"/>
        <v/>
      </c>
      <c r="C1111" s="112" t="str">
        <f>IF(D1111="","",IF(D1111="Gesamt","",VLOOKUP((WEEKDAY(D1111,2)),Targets!$J$4:$K$10,2,0)))</f>
        <v/>
      </c>
    </row>
    <row r="1112" spans="1:3" x14ac:dyDescent="0.2">
      <c r="A1112" s="112" t="str">
        <f t="shared" si="35"/>
        <v/>
      </c>
      <c r="B1112" s="112" t="str">
        <f t="shared" si="36"/>
        <v/>
      </c>
      <c r="C1112" s="112" t="str">
        <f>IF(D1112="","",IF(D1112="Gesamt","",VLOOKUP((WEEKDAY(D1112,2)),Targets!$J$4:$K$10,2,0)))</f>
        <v/>
      </c>
    </row>
    <row r="1113" spans="1:3" x14ac:dyDescent="0.2">
      <c r="A1113" s="112" t="str">
        <f t="shared" si="35"/>
        <v/>
      </c>
      <c r="B1113" s="112" t="str">
        <f t="shared" si="36"/>
        <v/>
      </c>
      <c r="C1113" s="112" t="str">
        <f>IF(D1113="","",IF(D1113="Gesamt","",VLOOKUP((WEEKDAY(D1113,2)),Targets!$J$4:$K$10,2,0)))</f>
        <v/>
      </c>
    </row>
    <row r="1114" spans="1:3" x14ac:dyDescent="0.2">
      <c r="A1114" s="112" t="str">
        <f t="shared" si="35"/>
        <v/>
      </c>
      <c r="B1114" s="112" t="str">
        <f t="shared" si="36"/>
        <v/>
      </c>
      <c r="C1114" s="112" t="str">
        <f>IF(D1114="","",IF(D1114="Gesamt","",VLOOKUP((WEEKDAY(D1114,2)),Targets!$J$4:$K$10,2,0)))</f>
        <v/>
      </c>
    </row>
    <row r="1115" spans="1:3" x14ac:dyDescent="0.2">
      <c r="A1115" s="112" t="str">
        <f t="shared" si="35"/>
        <v/>
      </c>
      <c r="B1115" s="112" t="str">
        <f t="shared" si="36"/>
        <v/>
      </c>
      <c r="C1115" s="112" t="str">
        <f>IF(D1115="","",IF(D1115="Gesamt","",VLOOKUP((WEEKDAY(D1115,2)),Targets!$J$4:$K$10,2,0)))</f>
        <v/>
      </c>
    </row>
    <row r="1116" spans="1:3" x14ac:dyDescent="0.2">
      <c r="A1116" s="112" t="str">
        <f t="shared" si="35"/>
        <v/>
      </c>
      <c r="B1116" s="112" t="str">
        <f t="shared" si="36"/>
        <v/>
      </c>
      <c r="C1116" s="112" t="str">
        <f>IF(D1116="","",IF(D1116="Gesamt","",VLOOKUP((WEEKDAY(D1116,2)),Targets!$J$4:$K$10,2,0)))</f>
        <v/>
      </c>
    </row>
    <row r="1117" spans="1:3" x14ac:dyDescent="0.2">
      <c r="A1117" s="112" t="str">
        <f t="shared" si="35"/>
        <v/>
      </c>
      <c r="B1117" s="112" t="str">
        <f t="shared" si="36"/>
        <v/>
      </c>
      <c r="C1117" s="112" t="str">
        <f>IF(D1117="","",IF(D1117="Gesamt","",VLOOKUP((WEEKDAY(D1117,2)),Targets!$J$4:$K$10,2,0)))</f>
        <v/>
      </c>
    </row>
    <row r="1118" spans="1:3" x14ac:dyDescent="0.2">
      <c r="A1118" s="112" t="str">
        <f t="shared" si="35"/>
        <v/>
      </c>
      <c r="B1118" s="112" t="str">
        <f t="shared" si="36"/>
        <v/>
      </c>
      <c r="C1118" s="112" t="str">
        <f>IF(D1118="","",IF(D1118="Gesamt","",VLOOKUP((WEEKDAY(D1118,2)),Targets!$J$4:$K$10,2,0)))</f>
        <v/>
      </c>
    </row>
    <row r="1119" spans="1:3" x14ac:dyDescent="0.2">
      <c r="A1119" s="112" t="str">
        <f t="shared" si="35"/>
        <v/>
      </c>
      <c r="B1119" s="112" t="str">
        <f t="shared" si="36"/>
        <v/>
      </c>
      <c r="C1119" s="112" t="str">
        <f>IF(D1119="","",IF(D1119="Gesamt","",VLOOKUP((WEEKDAY(D1119,2)),Targets!$J$4:$K$10,2,0)))</f>
        <v/>
      </c>
    </row>
    <row r="1120" spans="1:3" x14ac:dyDescent="0.2">
      <c r="A1120" s="112" t="str">
        <f t="shared" si="35"/>
        <v/>
      </c>
      <c r="B1120" s="112" t="str">
        <f t="shared" si="36"/>
        <v/>
      </c>
      <c r="C1120" s="112" t="str">
        <f>IF(D1120="","",IF(D1120="Gesamt","",VLOOKUP((WEEKDAY(D1120,2)),Targets!$J$4:$K$10,2,0)))</f>
        <v/>
      </c>
    </row>
    <row r="1121" spans="1:3" x14ac:dyDescent="0.2">
      <c r="A1121" s="112" t="str">
        <f t="shared" si="35"/>
        <v/>
      </c>
      <c r="B1121" s="112" t="str">
        <f t="shared" si="36"/>
        <v/>
      </c>
      <c r="C1121" s="112" t="str">
        <f>IF(D1121="","",IF(D1121="Gesamt","",VLOOKUP((WEEKDAY(D1121,2)),Targets!$J$4:$K$10,2,0)))</f>
        <v/>
      </c>
    </row>
    <row r="1122" spans="1:3" x14ac:dyDescent="0.2">
      <c r="A1122" s="112" t="str">
        <f t="shared" si="35"/>
        <v/>
      </c>
      <c r="B1122" s="112" t="str">
        <f t="shared" si="36"/>
        <v/>
      </c>
      <c r="C1122" s="112" t="str">
        <f>IF(D1122="","",IF(D1122="Gesamt","",VLOOKUP((WEEKDAY(D1122,2)),Targets!$J$4:$K$10,2,0)))</f>
        <v/>
      </c>
    </row>
    <row r="1123" spans="1:3" x14ac:dyDescent="0.2">
      <c r="A1123" s="112" t="str">
        <f t="shared" si="35"/>
        <v/>
      </c>
      <c r="B1123" s="112" t="str">
        <f t="shared" si="36"/>
        <v/>
      </c>
      <c r="C1123" s="112" t="str">
        <f>IF(D1123="","",IF(D1123="Gesamt","",VLOOKUP((WEEKDAY(D1123,2)),Targets!$J$4:$K$10,2,0)))</f>
        <v/>
      </c>
    </row>
    <row r="1124" spans="1:3" x14ac:dyDescent="0.2">
      <c r="A1124" s="112" t="str">
        <f t="shared" si="35"/>
        <v/>
      </c>
      <c r="B1124" s="112" t="str">
        <f t="shared" si="36"/>
        <v/>
      </c>
      <c r="C1124" s="112" t="str">
        <f>IF(D1124="","",IF(D1124="Gesamt","",VLOOKUP((WEEKDAY(D1124,2)),Targets!$J$4:$K$10,2,0)))</f>
        <v/>
      </c>
    </row>
    <row r="1125" spans="1:3" x14ac:dyDescent="0.2">
      <c r="A1125" s="112" t="str">
        <f t="shared" si="35"/>
        <v/>
      </c>
      <c r="B1125" s="112" t="str">
        <f t="shared" si="36"/>
        <v/>
      </c>
      <c r="C1125" s="112" t="str">
        <f>IF(D1125="","",IF(D1125="Gesamt","",VLOOKUP((WEEKDAY(D1125,2)),Targets!$J$4:$K$10,2,0)))</f>
        <v/>
      </c>
    </row>
    <row r="1126" spans="1:3" x14ac:dyDescent="0.2">
      <c r="A1126" s="112" t="str">
        <f t="shared" si="35"/>
        <v/>
      </c>
      <c r="B1126" s="112" t="str">
        <f t="shared" si="36"/>
        <v/>
      </c>
      <c r="C1126" s="112" t="str">
        <f>IF(D1126="","",IF(D1126="Gesamt","",VLOOKUP((WEEKDAY(D1126,2)),Targets!$J$4:$K$10,2,0)))</f>
        <v/>
      </c>
    </row>
    <row r="1127" spans="1:3" x14ac:dyDescent="0.2">
      <c r="A1127" s="112" t="str">
        <f t="shared" si="35"/>
        <v/>
      </c>
      <c r="B1127" s="112" t="str">
        <f t="shared" si="36"/>
        <v/>
      </c>
      <c r="C1127" s="112" t="str">
        <f>IF(D1127="","",IF(D1127="Gesamt","",VLOOKUP((WEEKDAY(D1127,2)),Targets!$J$4:$K$10,2,0)))</f>
        <v/>
      </c>
    </row>
    <row r="1128" spans="1:3" x14ac:dyDescent="0.2">
      <c r="A1128" s="112" t="str">
        <f t="shared" si="35"/>
        <v/>
      </c>
      <c r="B1128" s="112" t="str">
        <f t="shared" si="36"/>
        <v/>
      </c>
      <c r="C1128" s="112" t="str">
        <f>IF(D1128="","",IF(D1128="Gesamt","",VLOOKUP((WEEKDAY(D1128,2)),Targets!$J$4:$K$10,2,0)))</f>
        <v/>
      </c>
    </row>
    <row r="1129" spans="1:3" x14ac:dyDescent="0.2">
      <c r="A1129" s="112" t="str">
        <f t="shared" si="35"/>
        <v/>
      </c>
      <c r="B1129" s="112" t="str">
        <f t="shared" si="36"/>
        <v/>
      </c>
      <c r="C1129" s="112" t="str">
        <f>IF(D1129="","",IF(D1129="Gesamt","",VLOOKUP((WEEKDAY(D1129,2)),Targets!$J$4:$K$10,2,0)))</f>
        <v/>
      </c>
    </row>
    <row r="1130" spans="1:3" x14ac:dyDescent="0.2">
      <c r="A1130" s="112" t="str">
        <f t="shared" si="35"/>
        <v/>
      </c>
      <c r="B1130" s="112" t="str">
        <f t="shared" si="36"/>
        <v/>
      </c>
      <c r="C1130" s="112" t="str">
        <f>IF(D1130="","",IF(D1130="Gesamt","",VLOOKUP((WEEKDAY(D1130,2)),Targets!$J$4:$K$10,2,0)))</f>
        <v/>
      </c>
    </row>
    <row r="1131" spans="1:3" x14ac:dyDescent="0.2">
      <c r="A1131" s="112" t="str">
        <f t="shared" si="35"/>
        <v/>
      </c>
      <c r="B1131" s="112" t="str">
        <f t="shared" si="36"/>
        <v/>
      </c>
      <c r="C1131" s="112" t="str">
        <f>IF(D1131="","",IF(D1131="Gesamt","",VLOOKUP((WEEKDAY(D1131,2)),Targets!$J$4:$K$10,2,0)))</f>
        <v/>
      </c>
    </row>
    <row r="1132" spans="1:3" x14ac:dyDescent="0.2">
      <c r="A1132" s="112" t="str">
        <f t="shared" si="35"/>
        <v/>
      </c>
      <c r="B1132" s="112" t="str">
        <f t="shared" si="36"/>
        <v/>
      </c>
      <c r="C1132" s="112" t="str">
        <f>IF(D1132="","",IF(D1132="Gesamt","",VLOOKUP((WEEKDAY(D1132,2)),Targets!$J$4:$K$10,2,0)))</f>
        <v/>
      </c>
    </row>
    <row r="1133" spans="1:3" x14ac:dyDescent="0.2">
      <c r="A1133" s="112" t="str">
        <f t="shared" si="35"/>
        <v/>
      </c>
      <c r="B1133" s="112" t="str">
        <f t="shared" si="36"/>
        <v/>
      </c>
      <c r="C1133" s="112" t="str">
        <f>IF(D1133="","",IF(D1133="Gesamt","",VLOOKUP((WEEKDAY(D1133,2)),Targets!$J$4:$K$10,2,0)))</f>
        <v/>
      </c>
    </row>
    <row r="1134" spans="1:3" x14ac:dyDescent="0.2">
      <c r="A1134" s="112" t="str">
        <f t="shared" si="35"/>
        <v/>
      </c>
      <c r="B1134" s="112" t="str">
        <f t="shared" si="36"/>
        <v/>
      </c>
      <c r="C1134" s="112" t="str">
        <f>IF(D1134="","",IF(D1134="Gesamt","",VLOOKUP((WEEKDAY(D1134,2)),Targets!$J$4:$K$10,2,0)))</f>
        <v/>
      </c>
    </row>
    <row r="1135" spans="1:3" x14ac:dyDescent="0.2">
      <c r="A1135" s="112" t="str">
        <f t="shared" si="35"/>
        <v/>
      </c>
      <c r="B1135" s="112" t="str">
        <f t="shared" si="36"/>
        <v/>
      </c>
      <c r="C1135" s="112" t="str">
        <f>IF(D1135="","",IF(D1135="Gesamt","",VLOOKUP((WEEKDAY(D1135,2)),Targets!$J$4:$K$10,2,0)))</f>
        <v/>
      </c>
    </row>
    <row r="1136" spans="1:3" x14ac:dyDescent="0.2">
      <c r="A1136" s="112" t="str">
        <f t="shared" si="35"/>
        <v/>
      </c>
      <c r="B1136" s="112" t="str">
        <f t="shared" si="36"/>
        <v/>
      </c>
      <c r="C1136" s="112" t="str">
        <f>IF(D1136="","",IF(D1136="Gesamt","",VLOOKUP((WEEKDAY(D1136,2)),Targets!$J$4:$K$10,2,0)))</f>
        <v/>
      </c>
    </row>
    <row r="1137" spans="1:3" x14ac:dyDescent="0.2">
      <c r="A1137" s="112" t="str">
        <f t="shared" si="35"/>
        <v/>
      </c>
      <c r="B1137" s="112" t="str">
        <f t="shared" si="36"/>
        <v/>
      </c>
      <c r="C1137" s="112" t="str">
        <f>IF(D1137="","",IF(D1137="Gesamt","",VLOOKUP((WEEKDAY(D1137,2)),Targets!$J$4:$K$10,2,0)))</f>
        <v/>
      </c>
    </row>
    <row r="1138" spans="1:3" x14ac:dyDescent="0.2">
      <c r="A1138" s="112" t="str">
        <f t="shared" si="35"/>
        <v/>
      </c>
      <c r="B1138" s="112" t="str">
        <f t="shared" si="36"/>
        <v/>
      </c>
      <c r="C1138" s="112" t="str">
        <f>IF(D1138="","",IF(D1138="Gesamt","",VLOOKUP((WEEKDAY(D1138,2)),Targets!$J$4:$K$10,2,0)))</f>
        <v/>
      </c>
    </row>
    <row r="1139" spans="1:3" x14ac:dyDescent="0.2">
      <c r="A1139" s="112" t="str">
        <f t="shared" ref="A1139:A1202" si="37">IF(D1139="","",IF(D1139="Gesamt","",MONTH(D1139)))</f>
        <v/>
      </c>
      <c r="B1139" s="112" t="str">
        <f t="shared" ref="B1139:B1202" si="38">IF(D1139="","",IF(D1139="Gesamt","",WEEKNUM(D1139,21)))</f>
        <v/>
      </c>
      <c r="C1139" s="112" t="str">
        <f>IF(D1139="","",IF(D1139="Gesamt","",VLOOKUP((WEEKDAY(D1139,2)),Targets!$J$4:$K$10,2,0)))</f>
        <v/>
      </c>
    </row>
    <row r="1140" spans="1:3" x14ac:dyDescent="0.2">
      <c r="A1140" s="112" t="str">
        <f t="shared" si="37"/>
        <v/>
      </c>
      <c r="B1140" s="112" t="str">
        <f t="shared" si="38"/>
        <v/>
      </c>
      <c r="C1140" s="112" t="str">
        <f>IF(D1140="","",IF(D1140="Gesamt","",VLOOKUP((WEEKDAY(D1140,2)),Targets!$J$4:$K$10,2,0)))</f>
        <v/>
      </c>
    </row>
    <row r="1141" spans="1:3" x14ac:dyDescent="0.2">
      <c r="A1141" s="112" t="str">
        <f t="shared" si="37"/>
        <v/>
      </c>
      <c r="B1141" s="112" t="str">
        <f t="shared" si="38"/>
        <v/>
      </c>
      <c r="C1141" s="112" t="str">
        <f>IF(D1141="","",IF(D1141="Gesamt","",VLOOKUP((WEEKDAY(D1141,2)),Targets!$J$4:$K$10,2,0)))</f>
        <v/>
      </c>
    </row>
    <row r="1142" spans="1:3" x14ac:dyDescent="0.2">
      <c r="A1142" s="112" t="str">
        <f t="shared" si="37"/>
        <v/>
      </c>
      <c r="B1142" s="112" t="str">
        <f t="shared" si="38"/>
        <v/>
      </c>
      <c r="C1142" s="112" t="str">
        <f>IF(D1142="","",IF(D1142="Gesamt","",VLOOKUP((WEEKDAY(D1142,2)),Targets!$J$4:$K$10,2,0)))</f>
        <v/>
      </c>
    </row>
    <row r="1143" spans="1:3" x14ac:dyDescent="0.2">
      <c r="A1143" s="112" t="str">
        <f t="shared" si="37"/>
        <v/>
      </c>
      <c r="B1143" s="112" t="str">
        <f t="shared" si="38"/>
        <v/>
      </c>
      <c r="C1143" s="112" t="str">
        <f>IF(D1143="","",IF(D1143="Gesamt","",VLOOKUP((WEEKDAY(D1143,2)),Targets!$J$4:$K$10,2,0)))</f>
        <v/>
      </c>
    </row>
    <row r="1144" spans="1:3" x14ac:dyDescent="0.2">
      <c r="A1144" s="112" t="str">
        <f t="shared" si="37"/>
        <v/>
      </c>
      <c r="B1144" s="112" t="str">
        <f t="shared" si="38"/>
        <v/>
      </c>
      <c r="C1144" s="112" t="str">
        <f>IF(D1144="","",IF(D1144="Gesamt","",VLOOKUP((WEEKDAY(D1144,2)),Targets!$J$4:$K$10,2,0)))</f>
        <v/>
      </c>
    </row>
    <row r="1145" spans="1:3" x14ac:dyDescent="0.2">
      <c r="A1145" s="112" t="str">
        <f t="shared" si="37"/>
        <v/>
      </c>
      <c r="B1145" s="112" t="str">
        <f t="shared" si="38"/>
        <v/>
      </c>
      <c r="C1145" s="112" t="str">
        <f>IF(D1145="","",IF(D1145="Gesamt","",VLOOKUP((WEEKDAY(D1145,2)),Targets!$J$4:$K$10,2,0)))</f>
        <v/>
      </c>
    </row>
    <row r="1146" spans="1:3" x14ac:dyDescent="0.2">
      <c r="A1146" s="112" t="str">
        <f t="shared" si="37"/>
        <v/>
      </c>
      <c r="B1146" s="112" t="str">
        <f t="shared" si="38"/>
        <v/>
      </c>
      <c r="C1146" s="112" t="str">
        <f>IF(D1146="","",IF(D1146="Gesamt","",VLOOKUP((WEEKDAY(D1146,2)),Targets!$J$4:$K$10,2,0)))</f>
        <v/>
      </c>
    </row>
    <row r="1147" spans="1:3" x14ac:dyDescent="0.2">
      <c r="A1147" s="112" t="str">
        <f t="shared" si="37"/>
        <v/>
      </c>
      <c r="B1147" s="112" t="str">
        <f t="shared" si="38"/>
        <v/>
      </c>
      <c r="C1147" s="112" t="str">
        <f>IF(D1147="","",IF(D1147="Gesamt","",VLOOKUP((WEEKDAY(D1147,2)),Targets!$J$4:$K$10,2,0)))</f>
        <v/>
      </c>
    </row>
    <row r="1148" spans="1:3" x14ac:dyDescent="0.2">
      <c r="A1148" s="112" t="str">
        <f t="shared" si="37"/>
        <v/>
      </c>
      <c r="B1148" s="112" t="str">
        <f t="shared" si="38"/>
        <v/>
      </c>
      <c r="C1148" s="112" t="str">
        <f>IF(D1148="","",IF(D1148="Gesamt","",VLOOKUP((WEEKDAY(D1148,2)),Targets!$J$4:$K$10,2,0)))</f>
        <v/>
      </c>
    </row>
    <row r="1149" spans="1:3" x14ac:dyDescent="0.2">
      <c r="A1149" s="112" t="str">
        <f t="shared" si="37"/>
        <v/>
      </c>
      <c r="B1149" s="112" t="str">
        <f t="shared" si="38"/>
        <v/>
      </c>
      <c r="C1149" s="112" t="str">
        <f>IF(D1149="","",IF(D1149="Gesamt","",VLOOKUP((WEEKDAY(D1149,2)),Targets!$J$4:$K$10,2,0)))</f>
        <v/>
      </c>
    </row>
    <row r="1150" spans="1:3" x14ac:dyDescent="0.2">
      <c r="A1150" s="112" t="str">
        <f t="shared" si="37"/>
        <v/>
      </c>
      <c r="B1150" s="112" t="str">
        <f t="shared" si="38"/>
        <v/>
      </c>
      <c r="C1150" s="112" t="str">
        <f>IF(D1150="","",IF(D1150="Gesamt","",VLOOKUP((WEEKDAY(D1150,2)),Targets!$J$4:$K$10,2,0)))</f>
        <v/>
      </c>
    </row>
    <row r="1151" spans="1:3" x14ac:dyDescent="0.2">
      <c r="A1151" s="112" t="str">
        <f t="shared" si="37"/>
        <v/>
      </c>
      <c r="B1151" s="112" t="str">
        <f t="shared" si="38"/>
        <v/>
      </c>
      <c r="C1151" s="112" t="str">
        <f>IF(D1151="","",IF(D1151="Gesamt","",VLOOKUP((WEEKDAY(D1151,2)),Targets!$J$4:$K$10,2,0)))</f>
        <v/>
      </c>
    </row>
    <row r="1152" spans="1:3" x14ac:dyDescent="0.2">
      <c r="A1152" s="112" t="str">
        <f t="shared" si="37"/>
        <v/>
      </c>
      <c r="B1152" s="112" t="str">
        <f t="shared" si="38"/>
        <v/>
      </c>
      <c r="C1152" s="112" t="str">
        <f>IF(D1152="","",IF(D1152="Gesamt","",VLOOKUP((WEEKDAY(D1152,2)),Targets!$J$4:$K$10,2,0)))</f>
        <v/>
      </c>
    </row>
    <row r="1153" spans="1:3" x14ac:dyDescent="0.2">
      <c r="A1153" s="112" t="str">
        <f t="shared" si="37"/>
        <v/>
      </c>
      <c r="B1153" s="112" t="str">
        <f t="shared" si="38"/>
        <v/>
      </c>
      <c r="C1153" s="112" t="str">
        <f>IF(D1153="","",IF(D1153="Gesamt","",VLOOKUP((WEEKDAY(D1153,2)),Targets!$J$4:$K$10,2,0)))</f>
        <v/>
      </c>
    </row>
    <row r="1154" spans="1:3" x14ac:dyDescent="0.2">
      <c r="A1154" s="112" t="str">
        <f t="shared" si="37"/>
        <v/>
      </c>
      <c r="B1154" s="112" t="str">
        <f t="shared" si="38"/>
        <v/>
      </c>
      <c r="C1154" s="112" t="str">
        <f>IF(D1154="","",IF(D1154="Gesamt","",VLOOKUP((WEEKDAY(D1154,2)),Targets!$J$4:$K$10,2,0)))</f>
        <v/>
      </c>
    </row>
    <row r="1155" spans="1:3" x14ac:dyDescent="0.2">
      <c r="A1155" s="112" t="str">
        <f t="shared" si="37"/>
        <v/>
      </c>
      <c r="B1155" s="112" t="str">
        <f t="shared" si="38"/>
        <v/>
      </c>
      <c r="C1155" s="112" t="str">
        <f>IF(D1155="","",IF(D1155="Gesamt","",VLOOKUP((WEEKDAY(D1155,2)),Targets!$J$4:$K$10,2,0)))</f>
        <v/>
      </c>
    </row>
    <row r="1156" spans="1:3" x14ac:dyDescent="0.2">
      <c r="A1156" s="112" t="str">
        <f t="shared" si="37"/>
        <v/>
      </c>
      <c r="B1156" s="112" t="str">
        <f t="shared" si="38"/>
        <v/>
      </c>
      <c r="C1156" s="112" t="str">
        <f>IF(D1156="","",IF(D1156="Gesamt","",VLOOKUP((WEEKDAY(D1156,2)),Targets!$J$4:$K$10,2,0)))</f>
        <v/>
      </c>
    </row>
    <row r="1157" spans="1:3" x14ac:dyDescent="0.2">
      <c r="A1157" s="112" t="str">
        <f t="shared" si="37"/>
        <v/>
      </c>
      <c r="B1157" s="112" t="str">
        <f t="shared" si="38"/>
        <v/>
      </c>
      <c r="C1157" s="112" t="str">
        <f>IF(D1157="","",IF(D1157="Gesamt","",VLOOKUP((WEEKDAY(D1157,2)),Targets!$J$4:$K$10,2,0)))</f>
        <v/>
      </c>
    </row>
    <row r="1158" spans="1:3" x14ac:dyDescent="0.2">
      <c r="A1158" s="112" t="str">
        <f t="shared" si="37"/>
        <v/>
      </c>
      <c r="B1158" s="112" t="str">
        <f t="shared" si="38"/>
        <v/>
      </c>
      <c r="C1158" s="112" t="str">
        <f>IF(D1158="","",IF(D1158="Gesamt","",VLOOKUP((WEEKDAY(D1158,2)),Targets!$J$4:$K$10,2,0)))</f>
        <v/>
      </c>
    </row>
    <row r="1159" spans="1:3" x14ac:dyDescent="0.2">
      <c r="A1159" s="112" t="str">
        <f t="shared" si="37"/>
        <v/>
      </c>
      <c r="B1159" s="112" t="str">
        <f t="shared" si="38"/>
        <v/>
      </c>
      <c r="C1159" s="112" t="str">
        <f>IF(D1159="","",IF(D1159="Gesamt","",VLOOKUP((WEEKDAY(D1159,2)),Targets!$J$4:$K$10,2,0)))</f>
        <v/>
      </c>
    </row>
    <row r="1160" spans="1:3" x14ac:dyDescent="0.2">
      <c r="A1160" s="112" t="str">
        <f t="shared" si="37"/>
        <v/>
      </c>
      <c r="B1160" s="112" t="str">
        <f t="shared" si="38"/>
        <v/>
      </c>
      <c r="C1160" s="112" t="str">
        <f>IF(D1160="","",IF(D1160="Gesamt","",VLOOKUP((WEEKDAY(D1160,2)),Targets!$J$4:$K$10,2,0)))</f>
        <v/>
      </c>
    </row>
    <row r="1161" spans="1:3" x14ac:dyDescent="0.2">
      <c r="A1161" s="112" t="str">
        <f t="shared" si="37"/>
        <v/>
      </c>
      <c r="B1161" s="112" t="str">
        <f t="shared" si="38"/>
        <v/>
      </c>
      <c r="C1161" s="112" t="str">
        <f>IF(D1161="","",IF(D1161="Gesamt","",VLOOKUP((WEEKDAY(D1161,2)),Targets!$J$4:$K$10,2,0)))</f>
        <v/>
      </c>
    </row>
    <row r="1162" spans="1:3" x14ac:dyDescent="0.2">
      <c r="A1162" s="112" t="str">
        <f t="shared" si="37"/>
        <v/>
      </c>
      <c r="B1162" s="112" t="str">
        <f t="shared" si="38"/>
        <v/>
      </c>
      <c r="C1162" s="112" t="str">
        <f>IF(D1162="","",IF(D1162="Gesamt","",VLOOKUP((WEEKDAY(D1162,2)),Targets!$J$4:$K$10,2,0)))</f>
        <v/>
      </c>
    </row>
    <row r="1163" spans="1:3" x14ac:dyDescent="0.2">
      <c r="A1163" s="112" t="str">
        <f t="shared" si="37"/>
        <v/>
      </c>
      <c r="B1163" s="112" t="str">
        <f t="shared" si="38"/>
        <v/>
      </c>
      <c r="C1163" s="112" t="str">
        <f>IF(D1163="","",IF(D1163="Gesamt","",VLOOKUP((WEEKDAY(D1163,2)),Targets!$J$4:$K$10,2,0)))</f>
        <v/>
      </c>
    </row>
    <row r="1164" spans="1:3" x14ac:dyDescent="0.2">
      <c r="A1164" s="112" t="str">
        <f t="shared" si="37"/>
        <v/>
      </c>
      <c r="B1164" s="112" t="str">
        <f t="shared" si="38"/>
        <v/>
      </c>
      <c r="C1164" s="112" t="str">
        <f>IF(D1164="","",IF(D1164="Gesamt","",VLOOKUP((WEEKDAY(D1164,2)),Targets!$J$4:$K$10,2,0)))</f>
        <v/>
      </c>
    </row>
    <row r="1165" spans="1:3" x14ac:dyDescent="0.2">
      <c r="A1165" s="112" t="str">
        <f t="shared" si="37"/>
        <v/>
      </c>
      <c r="B1165" s="112" t="str">
        <f t="shared" si="38"/>
        <v/>
      </c>
      <c r="C1165" s="112" t="str">
        <f>IF(D1165="","",IF(D1165="Gesamt","",VLOOKUP((WEEKDAY(D1165,2)),Targets!$J$4:$K$10,2,0)))</f>
        <v/>
      </c>
    </row>
    <row r="1166" spans="1:3" x14ac:dyDescent="0.2">
      <c r="A1166" s="112" t="str">
        <f t="shared" si="37"/>
        <v/>
      </c>
      <c r="B1166" s="112" t="str">
        <f t="shared" si="38"/>
        <v/>
      </c>
      <c r="C1166" s="112" t="str">
        <f>IF(D1166="","",IF(D1166="Gesamt","",VLOOKUP((WEEKDAY(D1166,2)),Targets!$J$4:$K$10,2,0)))</f>
        <v/>
      </c>
    </row>
    <row r="1167" spans="1:3" x14ac:dyDescent="0.2">
      <c r="A1167" s="112" t="str">
        <f t="shared" si="37"/>
        <v/>
      </c>
      <c r="B1167" s="112" t="str">
        <f t="shared" si="38"/>
        <v/>
      </c>
      <c r="C1167" s="112" t="str">
        <f>IF(D1167="","",IF(D1167="Gesamt","",VLOOKUP((WEEKDAY(D1167,2)),Targets!$J$4:$K$10,2,0)))</f>
        <v/>
      </c>
    </row>
    <row r="1168" spans="1:3" x14ac:dyDescent="0.2">
      <c r="A1168" s="112" t="str">
        <f t="shared" si="37"/>
        <v/>
      </c>
      <c r="B1168" s="112" t="str">
        <f t="shared" si="38"/>
        <v/>
      </c>
      <c r="C1168" s="112" t="str">
        <f>IF(D1168="","",IF(D1168="Gesamt","",VLOOKUP((WEEKDAY(D1168,2)),Targets!$J$4:$K$10,2,0)))</f>
        <v/>
      </c>
    </row>
    <row r="1169" spans="1:3" x14ac:dyDescent="0.2">
      <c r="A1169" s="112" t="str">
        <f t="shared" si="37"/>
        <v/>
      </c>
      <c r="B1169" s="112" t="str">
        <f t="shared" si="38"/>
        <v/>
      </c>
      <c r="C1169" s="112" t="str">
        <f>IF(D1169="","",IF(D1169="Gesamt","",VLOOKUP((WEEKDAY(D1169,2)),Targets!$J$4:$K$10,2,0)))</f>
        <v/>
      </c>
    </row>
    <row r="1170" spans="1:3" x14ac:dyDescent="0.2">
      <c r="A1170" s="112" t="str">
        <f t="shared" si="37"/>
        <v/>
      </c>
      <c r="B1170" s="112" t="str">
        <f t="shared" si="38"/>
        <v/>
      </c>
      <c r="C1170" s="112" t="str">
        <f>IF(D1170="","",IF(D1170="Gesamt","",VLOOKUP((WEEKDAY(D1170,2)),Targets!$J$4:$K$10,2,0)))</f>
        <v/>
      </c>
    </row>
    <row r="1171" spans="1:3" x14ac:dyDescent="0.2">
      <c r="A1171" s="112" t="str">
        <f t="shared" si="37"/>
        <v/>
      </c>
      <c r="B1171" s="112" t="str">
        <f t="shared" si="38"/>
        <v/>
      </c>
      <c r="C1171" s="112" t="str">
        <f>IF(D1171="","",IF(D1171="Gesamt","",VLOOKUP((WEEKDAY(D1171,2)),Targets!$J$4:$K$10,2,0)))</f>
        <v/>
      </c>
    </row>
    <row r="1172" spans="1:3" x14ac:dyDescent="0.2">
      <c r="A1172" s="112" t="str">
        <f t="shared" si="37"/>
        <v/>
      </c>
      <c r="B1172" s="112" t="str">
        <f t="shared" si="38"/>
        <v/>
      </c>
      <c r="C1172" s="112" t="str">
        <f>IF(D1172="","",IF(D1172="Gesamt","",VLOOKUP((WEEKDAY(D1172,2)),Targets!$J$4:$K$10,2,0)))</f>
        <v/>
      </c>
    </row>
    <row r="1173" spans="1:3" x14ac:dyDescent="0.2">
      <c r="A1173" s="112" t="str">
        <f t="shared" si="37"/>
        <v/>
      </c>
      <c r="B1173" s="112" t="str">
        <f t="shared" si="38"/>
        <v/>
      </c>
      <c r="C1173" s="112" t="str">
        <f>IF(D1173="","",IF(D1173="Gesamt","",VLOOKUP((WEEKDAY(D1173,2)),Targets!$J$4:$K$10,2,0)))</f>
        <v/>
      </c>
    </row>
    <row r="1174" spans="1:3" x14ac:dyDescent="0.2">
      <c r="A1174" s="112" t="str">
        <f t="shared" si="37"/>
        <v/>
      </c>
      <c r="B1174" s="112" t="str">
        <f t="shared" si="38"/>
        <v/>
      </c>
      <c r="C1174" s="112" t="str">
        <f>IF(D1174="","",IF(D1174="Gesamt","",VLOOKUP((WEEKDAY(D1174,2)),Targets!$J$4:$K$10,2,0)))</f>
        <v/>
      </c>
    </row>
    <row r="1175" spans="1:3" x14ac:dyDescent="0.2">
      <c r="A1175" s="112" t="str">
        <f t="shared" si="37"/>
        <v/>
      </c>
      <c r="B1175" s="112" t="str">
        <f t="shared" si="38"/>
        <v/>
      </c>
      <c r="C1175" s="112" t="str">
        <f>IF(D1175="","",IF(D1175="Gesamt","",VLOOKUP((WEEKDAY(D1175,2)),Targets!$J$4:$K$10,2,0)))</f>
        <v/>
      </c>
    </row>
    <row r="1176" spans="1:3" x14ac:dyDescent="0.2">
      <c r="A1176" s="112" t="str">
        <f t="shared" si="37"/>
        <v/>
      </c>
      <c r="B1176" s="112" t="str">
        <f t="shared" si="38"/>
        <v/>
      </c>
      <c r="C1176" s="112" t="str">
        <f>IF(D1176="","",IF(D1176="Gesamt","",VLOOKUP((WEEKDAY(D1176,2)),Targets!$J$4:$K$10,2,0)))</f>
        <v/>
      </c>
    </row>
    <row r="1177" spans="1:3" x14ac:dyDescent="0.2">
      <c r="A1177" s="112" t="str">
        <f t="shared" si="37"/>
        <v/>
      </c>
      <c r="B1177" s="112" t="str">
        <f t="shared" si="38"/>
        <v/>
      </c>
      <c r="C1177" s="112" t="str">
        <f>IF(D1177="","",IF(D1177="Gesamt","",VLOOKUP((WEEKDAY(D1177,2)),Targets!$J$4:$K$10,2,0)))</f>
        <v/>
      </c>
    </row>
    <row r="1178" spans="1:3" x14ac:dyDescent="0.2">
      <c r="A1178" s="112" t="str">
        <f t="shared" si="37"/>
        <v/>
      </c>
      <c r="B1178" s="112" t="str">
        <f t="shared" si="38"/>
        <v/>
      </c>
      <c r="C1178" s="112" t="str">
        <f>IF(D1178="","",IF(D1178="Gesamt","",VLOOKUP((WEEKDAY(D1178,2)),Targets!$J$4:$K$10,2,0)))</f>
        <v/>
      </c>
    </row>
    <row r="1179" spans="1:3" x14ac:dyDescent="0.2">
      <c r="A1179" s="112" t="str">
        <f t="shared" si="37"/>
        <v/>
      </c>
      <c r="B1179" s="112" t="str">
        <f t="shared" si="38"/>
        <v/>
      </c>
      <c r="C1179" s="112" t="str">
        <f>IF(D1179="","",IF(D1179="Gesamt","",VLOOKUP((WEEKDAY(D1179,2)),Targets!$J$4:$K$10,2,0)))</f>
        <v/>
      </c>
    </row>
    <row r="1180" spans="1:3" x14ac:dyDescent="0.2">
      <c r="A1180" s="112" t="str">
        <f t="shared" si="37"/>
        <v/>
      </c>
      <c r="B1180" s="112" t="str">
        <f t="shared" si="38"/>
        <v/>
      </c>
      <c r="C1180" s="112" t="str">
        <f>IF(D1180="","",IF(D1180="Gesamt","",VLOOKUP((WEEKDAY(D1180,2)),Targets!$J$4:$K$10,2,0)))</f>
        <v/>
      </c>
    </row>
    <row r="1181" spans="1:3" x14ac:dyDescent="0.2">
      <c r="A1181" s="112" t="str">
        <f t="shared" si="37"/>
        <v/>
      </c>
      <c r="B1181" s="112" t="str">
        <f t="shared" si="38"/>
        <v/>
      </c>
      <c r="C1181" s="112" t="str">
        <f>IF(D1181="","",IF(D1181="Gesamt","",VLOOKUP((WEEKDAY(D1181,2)),Targets!$J$4:$K$10,2,0)))</f>
        <v/>
      </c>
    </row>
    <row r="1182" spans="1:3" x14ac:dyDescent="0.2">
      <c r="A1182" s="112" t="str">
        <f t="shared" si="37"/>
        <v/>
      </c>
      <c r="B1182" s="112" t="str">
        <f t="shared" si="38"/>
        <v/>
      </c>
      <c r="C1182" s="112" t="str">
        <f>IF(D1182="","",IF(D1182="Gesamt","",VLOOKUP((WEEKDAY(D1182,2)),Targets!$J$4:$K$10,2,0)))</f>
        <v/>
      </c>
    </row>
    <row r="1183" spans="1:3" x14ac:dyDescent="0.2">
      <c r="A1183" s="112" t="str">
        <f t="shared" si="37"/>
        <v/>
      </c>
      <c r="B1183" s="112" t="str">
        <f t="shared" si="38"/>
        <v/>
      </c>
      <c r="C1183" s="112" t="str">
        <f>IF(D1183="","",IF(D1183="Gesamt","",VLOOKUP((WEEKDAY(D1183,2)),Targets!$J$4:$K$10,2,0)))</f>
        <v/>
      </c>
    </row>
    <row r="1184" spans="1:3" x14ac:dyDescent="0.2">
      <c r="A1184" s="112" t="str">
        <f t="shared" si="37"/>
        <v/>
      </c>
      <c r="B1184" s="112" t="str">
        <f t="shared" si="38"/>
        <v/>
      </c>
      <c r="C1184" s="112" t="str">
        <f>IF(D1184="","",IF(D1184="Gesamt","",VLOOKUP((WEEKDAY(D1184,2)),Targets!$J$4:$K$10,2,0)))</f>
        <v/>
      </c>
    </row>
    <row r="1185" spans="1:3" x14ac:dyDescent="0.2">
      <c r="A1185" s="112" t="str">
        <f t="shared" si="37"/>
        <v/>
      </c>
      <c r="B1185" s="112" t="str">
        <f t="shared" si="38"/>
        <v/>
      </c>
      <c r="C1185" s="112" t="str">
        <f>IF(D1185="","",IF(D1185="Gesamt","",VLOOKUP((WEEKDAY(D1185,2)),Targets!$J$4:$K$10,2,0)))</f>
        <v/>
      </c>
    </row>
    <row r="1186" spans="1:3" x14ac:dyDescent="0.2">
      <c r="A1186" s="112" t="str">
        <f t="shared" si="37"/>
        <v/>
      </c>
      <c r="B1186" s="112" t="str">
        <f t="shared" si="38"/>
        <v/>
      </c>
      <c r="C1186" s="112" t="str">
        <f>IF(D1186="","",IF(D1186="Gesamt","",VLOOKUP((WEEKDAY(D1186,2)),Targets!$J$4:$K$10,2,0)))</f>
        <v/>
      </c>
    </row>
    <row r="1187" spans="1:3" x14ac:dyDescent="0.2">
      <c r="A1187" s="112" t="str">
        <f t="shared" si="37"/>
        <v/>
      </c>
      <c r="B1187" s="112" t="str">
        <f t="shared" si="38"/>
        <v/>
      </c>
      <c r="C1187" s="112" t="str">
        <f>IF(D1187="","",IF(D1187="Gesamt","",VLOOKUP((WEEKDAY(D1187,2)),Targets!$J$4:$K$10,2,0)))</f>
        <v/>
      </c>
    </row>
    <row r="1188" spans="1:3" x14ac:dyDescent="0.2">
      <c r="A1188" s="112" t="str">
        <f t="shared" si="37"/>
        <v/>
      </c>
      <c r="B1188" s="112" t="str">
        <f t="shared" si="38"/>
        <v/>
      </c>
      <c r="C1188" s="112" t="str">
        <f>IF(D1188="","",IF(D1188="Gesamt","",VLOOKUP((WEEKDAY(D1188,2)),Targets!$J$4:$K$10,2,0)))</f>
        <v/>
      </c>
    </row>
    <row r="1189" spans="1:3" x14ac:dyDescent="0.2">
      <c r="A1189" s="112" t="str">
        <f t="shared" si="37"/>
        <v/>
      </c>
      <c r="B1189" s="112" t="str">
        <f t="shared" si="38"/>
        <v/>
      </c>
      <c r="C1189" s="112" t="str">
        <f>IF(D1189="","",IF(D1189="Gesamt","",VLOOKUP((WEEKDAY(D1189,2)),Targets!$J$4:$K$10,2,0)))</f>
        <v/>
      </c>
    </row>
    <row r="1190" spans="1:3" x14ac:dyDescent="0.2">
      <c r="A1190" s="112" t="str">
        <f t="shared" si="37"/>
        <v/>
      </c>
      <c r="B1190" s="112" t="str">
        <f t="shared" si="38"/>
        <v/>
      </c>
      <c r="C1190" s="112" t="str">
        <f>IF(D1190="","",IF(D1190="Gesamt","",VLOOKUP((WEEKDAY(D1190,2)),Targets!$J$4:$K$10,2,0)))</f>
        <v/>
      </c>
    </row>
    <row r="1191" spans="1:3" x14ac:dyDescent="0.2">
      <c r="A1191" s="112" t="str">
        <f t="shared" si="37"/>
        <v/>
      </c>
      <c r="B1191" s="112" t="str">
        <f t="shared" si="38"/>
        <v/>
      </c>
      <c r="C1191" s="112" t="str">
        <f>IF(D1191="","",IF(D1191="Gesamt","",VLOOKUP((WEEKDAY(D1191,2)),Targets!$J$4:$K$10,2,0)))</f>
        <v/>
      </c>
    </row>
    <row r="1192" spans="1:3" x14ac:dyDescent="0.2">
      <c r="A1192" s="112" t="str">
        <f t="shared" si="37"/>
        <v/>
      </c>
      <c r="B1192" s="112" t="str">
        <f t="shared" si="38"/>
        <v/>
      </c>
      <c r="C1192" s="112" t="str">
        <f>IF(D1192="","",IF(D1192="Gesamt","",VLOOKUP((WEEKDAY(D1192,2)),Targets!$J$4:$K$10,2,0)))</f>
        <v/>
      </c>
    </row>
    <row r="1193" spans="1:3" x14ac:dyDescent="0.2">
      <c r="A1193" s="112" t="str">
        <f t="shared" si="37"/>
        <v/>
      </c>
      <c r="B1193" s="112" t="str">
        <f t="shared" si="38"/>
        <v/>
      </c>
      <c r="C1193" s="112" t="str">
        <f>IF(D1193="","",IF(D1193="Gesamt","",VLOOKUP((WEEKDAY(D1193,2)),Targets!$J$4:$K$10,2,0)))</f>
        <v/>
      </c>
    </row>
    <row r="1194" spans="1:3" x14ac:dyDescent="0.2">
      <c r="A1194" s="112" t="str">
        <f t="shared" si="37"/>
        <v/>
      </c>
      <c r="B1194" s="112" t="str">
        <f t="shared" si="38"/>
        <v/>
      </c>
      <c r="C1194" s="112" t="str">
        <f>IF(D1194="","",IF(D1194="Gesamt","",VLOOKUP((WEEKDAY(D1194,2)),Targets!$J$4:$K$10,2,0)))</f>
        <v/>
      </c>
    </row>
    <row r="1195" spans="1:3" x14ac:dyDescent="0.2">
      <c r="A1195" s="112" t="str">
        <f t="shared" si="37"/>
        <v/>
      </c>
      <c r="B1195" s="112" t="str">
        <f t="shared" si="38"/>
        <v/>
      </c>
      <c r="C1195" s="112" t="str">
        <f>IF(D1195="","",IF(D1195="Gesamt","",VLOOKUP((WEEKDAY(D1195,2)),Targets!$J$4:$K$10,2,0)))</f>
        <v/>
      </c>
    </row>
    <row r="1196" spans="1:3" x14ac:dyDescent="0.2">
      <c r="A1196" s="112" t="str">
        <f t="shared" si="37"/>
        <v/>
      </c>
      <c r="B1196" s="112" t="str">
        <f t="shared" si="38"/>
        <v/>
      </c>
      <c r="C1196" s="112" t="str">
        <f>IF(D1196="","",IF(D1196="Gesamt","",VLOOKUP((WEEKDAY(D1196,2)),Targets!$J$4:$K$10,2,0)))</f>
        <v/>
      </c>
    </row>
    <row r="1197" spans="1:3" x14ac:dyDescent="0.2">
      <c r="A1197" s="112" t="str">
        <f t="shared" si="37"/>
        <v/>
      </c>
      <c r="B1197" s="112" t="str">
        <f t="shared" si="38"/>
        <v/>
      </c>
      <c r="C1197" s="112" t="str">
        <f>IF(D1197="","",IF(D1197="Gesamt","",VLOOKUP((WEEKDAY(D1197,2)),Targets!$J$4:$K$10,2,0)))</f>
        <v/>
      </c>
    </row>
    <row r="1198" spans="1:3" x14ac:dyDescent="0.2">
      <c r="A1198" s="112" t="str">
        <f t="shared" si="37"/>
        <v/>
      </c>
      <c r="B1198" s="112" t="str">
        <f t="shared" si="38"/>
        <v/>
      </c>
      <c r="C1198" s="112" t="str">
        <f>IF(D1198="","",IF(D1198="Gesamt","",VLOOKUP((WEEKDAY(D1198,2)),Targets!$J$4:$K$10,2,0)))</f>
        <v/>
      </c>
    </row>
    <row r="1199" spans="1:3" x14ac:dyDescent="0.2">
      <c r="A1199" s="112" t="str">
        <f t="shared" si="37"/>
        <v/>
      </c>
      <c r="B1199" s="112" t="str">
        <f t="shared" si="38"/>
        <v/>
      </c>
      <c r="C1199" s="112" t="str">
        <f>IF(D1199="","",IF(D1199="Gesamt","",VLOOKUP((WEEKDAY(D1199,2)),Targets!$J$4:$K$10,2,0)))</f>
        <v/>
      </c>
    </row>
    <row r="1200" spans="1:3" x14ac:dyDescent="0.2">
      <c r="A1200" s="112" t="str">
        <f t="shared" si="37"/>
        <v/>
      </c>
      <c r="B1200" s="112" t="str">
        <f t="shared" si="38"/>
        <v/>
      </c>
      <c r="C1200" s="112" t="str">
        <f>IF(D1200="","",IF(D1200="Gesamt","",VLOOKUP((WEEKDAY(D1200,2)),Targets!$J$4:$K$10,2,0)))</f>
        <v/>
      </c>
    </row>
    <row r="1201" spans="1:3" x14ac:dyDescent="0.2">
      <c r="A1201" s="112" t="str">
        <f t="shared" si="37"/>
        <v/>
      </c>
      <c r="B1201" s="112" t="str">
        <f t="shared" si="38"/>
        <v/>
      </c>
      <c r="C1201" s="112" t="str">
        <f>IF(D1201="","",IF(D1201="Gesamt","",VLOOKUP((WEEKDAY(D1201,2)),Targets!$J$4:$K$10,2,0)))</f>
        <v/>
      </c>
    </row>
    <row r="1202" spans="1:3" x14ac:dyDescent="0.2">
      <c r="A1202" s="112" t="str">
        <f t="shared" si="37"/>
        <v/>
      </c>
      <c r="B1202" s="112" t="str">
        <f t="shared" si="38"/>
        <v/>
      </c>
      <c r="C1202" s="112" t="str">
        <f>IF(D1202="","",IF(D1202="Gesamt","",VLOOKUP((WEEKDAY(D1202,2)),Targets!$J$4:$K$10,2,0)))</f>
        <v/>
      </c>
    </row>
    <row r="1203" spans="1:3" x14ac:dyDescent="0.2">
      <c r="A1203" s="112" t="str">
        <f t="shared" ref="A1203:A1266" si="39">IF(D1203="","",IF(D1203="Gesamt","",MONTH(D1203)))</f>
        <v/>
      </c>
      <c r="B1203" s="112" t="str">
        <f t="shared" ref="B1203:B1266" si="40">IF(D1203="","",IF(D1203="Gesamt","",WEEKNUM(D1203,21)))</f>
        <v/>
      </c>
      <c r="C1203" s="112" t="str">
        <f>IF(D1203="","",IF(D1203="Gesamt","",VLOOKUP((WEEKDAY(D1203,2)),Targets!$J$4:$K$10,2,0)))</f>
        <v/>
      </c>
    </row>
    <row r="1204" spans="1:3" x14ac:dyDescent="0.2">
      <c r="A1204" s="112" t="str">
        <f t="shared" si="39"/>
        <v/>
      </c>
      <c r="B1204" s="112" t="str">
        <f t="shared" si="40"/>
        <v/>
      </c>
      <c r="C1204" s="112" t="str">
        <f>IF(D1204="","",IF(D1204="Gesamt","",VLOOKUP((WEEKDAY(D1204,2)),Targets!$J$4:$K$10,2,0)))</f>
        <v/>
      </c>
    </row>
    <row r="1205" spans="1:3" x14ac:dyDescent="0.2">
      <c r="A1205" s="112" t="str">
        <f t="shared" si="39"/>
        <v/>
      </c>
      <c r="B1205" s="112" t="str">
        <f t="shared" si="40"/>
        <v/>
      </c>
      <c r="C1205" s="112" t="str">
        <f>IF(D1205="","",IF(D1205="Gesamt","",VLOOKUP((WEEKDAY(D1205,2)),Targets!$J$4:$K$10,2,0)))</f>
        <v/>
      </c>
    </row>
    <row r="1206" spans="1:3" x14ac:dyDescent="0.2">
      <c r="A1206" s="112" t="str">
        <f t="shared" si="39"/>
        <v/>
      </c>
      <c r="B1206" s="112" t="str">
        <f t="shared" si="40"/>
        <v/>
      </c>
      <c r="C1206" s="112" t="str">
        <f>IF(D1206="","",IF(D1206="Gesamt","",VLOOKUP((WEEKDAY(D1206,2)),Targets!$J$4:$K$10,2,0)))</f>
        <v/>
      </c>
    </row>
    <row r="1207" spans="1:3" x14ac:dyDescent="0.2">
      <c r="A1207" s="112" t="str">
        <f t="shared" si="39"/>
        <v/>
      </c>
      <c r="B1207" s="112" t="str">
        <f t="shared" si="40"/>
        <v/>
      </c>
      <c r="C1207" s="112" t="str">
        <f>IF(D1207="","",IF(D1207="Gesamt","",VLOOKUP((WEEKDAY(D1207,2)),Targets!$J$4:$K$10,2,0)))</f>
        <v/>
      </c>
    </row>
    <row r="1208" spans="1:3" x14ac:dyDescent="0.2">
      <c r="A1208" s="112" t="str">
        <f t="shared" si="39"/>
        <v/>
      </c>
      <c r="B1208" s="112" t="str">
        <f t="shared" si="40"/>
        <v/>
      </c>
      <c r="C1208" s="112" t="str">
        <f>IF(D1208="","",IF(D1208="Gesamt","",VLOOKUP((WEEKDAY(D1208,2)),Targets!$J$4:$K$10,2,0)))</f>
        <v/>
      </c>
    </row>
    <row r="1209" spans="1:3" x14ac:dyDescent="0.2">
      <c r="A1209" s="112" t="str">
        <f t="shared" si="39"/>
        <v/>
      </c>
      <c r="B1209" s="112" t="str">
        <f t="shared" si="40"/>
        <v/>
      </c>
      <c r="C1209" s="112" t="str">
        <f>IF(D1209="","",IF(D1209="Gesamt","",VLOOKUP((WEEKDAY(D1209,2)),Targets!$J$4:$K$10,2,0)))</f>
        <v/>
      </c>
    </row>
    <row r="1210" spans="1:3" x14ac:dyDescent="0.2">
      <c r="A1210" s="112" t="str">
        <f t="shared" si="39"/>
        <v/>
      </c>
      <c r="B1210" s="112" t="str">
        <f t="shared" si="40"/>
        <v/>
      </c>
      <c r="C1210" s="112" t="str">
        <f>IF(D1210="","",IF(D1210="Gesamt","",VLOOKUP((WEEKDAY(D1210,2)),Targets!$J$4:$K$10,2,0)))</f>
        <v/>
      </c>
    </row>
    <row r="1211" spans="1:3" x14ac:dyDescent="0.2">
      <c r="A1211" s="112" t="str">
        <f t="shared" si="39"/>
        <v/>
      </c>
      <c r="B1211" s="112" t="str">
        <f t="shared" si="40"/>
        <v/>
      </c>
      <c r="C1211" s="112" t="str">
        <f>IF(D1211="","",IF(D1211="Gesamt","",VLOOKUP((WEEKDAY(D1211,2)),Targets!$J$4:$K$10,2,0)))</f>
        <v/>
      </c>
    </row>
    <row r="1212" spans="1:3" x14ac:dyDescent="0.2">
      <c r="A1212" s="112" t="str">
        <f t="shared" si="39"/>
        <v/>
      </c>
      <c r="B1212" s="112" t="str">
        <f t="shared" si="40"/>
        <v/>
      </c>
      <c r="C1212" s="112" t="str">
        <f>IF(D1212="","",IF(D1212="Gesamt","",VLOOKUP((WEEKDAY(D1212,2)),Targets!$J$4:$K$10,2,0)))</f>
        <v/>
      </c>
    </row>
    <row r="1213" spans="1:3" x14ac:dyDescent="0.2">
      <c r="A1213" s="112" t="str">
        <f t="shared" si="39"/>
        <v/>
      </c>
      <c r="B1213" s="112" t="str">
        <f t="shared" si="40"/>
        <v/>
      </c>
      <c r="C1213" s="112" t="str">
        <f>IF(D1213="","",IF(D1213="Gesamt","",VLOOKUP((WEEKDAY(D1213,2)),Targets!$J$4:$K$10,2,0)))</f>
        <v/>
      </c>
    </row>
    <row r="1214" spans="1:3" x14ac:dyDescent="0.2">
      <c r="A1214" s="112" t="str">
        <f t="shared" si="39"/>
        <v/>
      </c>
      <c r="B1214" s="112" t="str">
        <f t="shared" si="40"/>
        <v/>
      </c>
      <c r="C1214" s="112" t="str">
        <f>IF(D1214="","",IF(D1214="Gesamt","",VLOOKUP((WEEKDAY(D1214,2)),Targets!$J$4:$K$10,2,0)))</f>
        <v/>
      </c>
    </row>
    <row r="1215" spans="1:3" x14ac:dyDescent="0.2">
      <c r="A1215" s="112" t="str">
        <f t="shared" si="39"/>
        <v/>
      </c>
      <c r="B1215" s="112" t="str">
        <f t="shared" si="40"/>
        <v/>
      </c>
      <c r="C1215" s="112" t="str">
        <f>IF(D1215="","",IF(D1215="Gesamt","",VLOOKUP((WEEKDAY(D1215,2)),Targets!$J$4:$K$10,2,0)))</f>
        <v/>
      </c>
    </row>
    <row r="1216" spans="1:3" x14ac:dyDescent="0.2">
      <c r="A1216" s="112" t="str">
        <f t="shared" si="39"/>
        <v/>
      </c>
      <c r="B1216" s="112" t="str">
        <f t="shared" si="40"/>
        <v/>
      </c>
      <c r="C1216" s="112" t="str">
        <f>IF(D1216="","",IF(D1216="Gesamt","",VLOOKUP((WEEKDAY(D1216,2)),Targets!$J$4:$K$10,2,0)))</f>
        <v/>
      </c>
    </row>
    <row r="1217" spans="1:3" x14ac:dyDescent="0.2">
      <c r="A1217" s="112" t="str">
        <f t="shared" si="39"/>
        <v/>
      </c>
      <c r="B1217" s="112" t="str">
        <f t="shared" si="40"/>
        <v/>
      </c>
      <c r="C1217" s="112" t="str">
        <f>IF(D1217="","",IF(D1217="Gesamt","",VLOOKUP((WEEKDAY(D1217,2)),Targets!$J$4:$K$10,2,0)))</f>
        <v/>
      </c>
    </row>
    <row r="1218" spans="1:3" x14ac:dyDescent="0.2">
      <c r="A1218" s="112" t="str">
        <f t="shared" si="39"/>
        <v/>
      </c>
      <c r="B1218" s="112" t="str">
        <f t="shared" si="40"/>
        <v/>
      </c>
      <c r="C1218" s="112" t="str">
        <f>IF(D1218="","",IF(D1218="Gesamt","",VLOOKUP((WEEKDAY(D1218,2)),Targets!$J$4:$K$10,2,0)))</f>
        <v/>
      </c>
    </row>
    <row r="1219" spans="1:3" x14ac:dyDescent="0.2">
      <c r="A1219" s="112" t="str">
        <f t="shared" si="39"/>
        <v/>
      </c>
      <c r="B1219" s="112" t="str">
        <f t="shared" si="40"/>
        <v/>
      </c>
      <c r="C1219" s="112" t="str">
        <f>IF(D1219="","",IF(D1219="Gesamt","",VLOOKUP((WEEKDAY(D1219,2)),Targets!$J$4:$K$10,2,0)))</f>
        <v/>
      </c>
    </row>
    <row r="1220" spans="1:3" x14ac:dyDescent="0.2">
      <c r="A1220" s="112" t="str">
        <f t="shared" si="39"/>
        <v/>
      </c>
      <c r="B1220" s="112" t="str">
        <f t="shared" si="40"/>
        <v/>
      </c>
      <c r="C1220" s="112" t="str">
        <f>IF(D1220="","",IF(D1220="Gesamt","",VLOOKUP((WEEKDAY(D1220,2)),Targets!$J$4:$K$10,2,0)))</f>
        <v/>
      </c>
    </row>
    <row r="1221" spans="1:3" x14ac:dyDescent="0.2">
      <c r="A1221" s="112" t="str">
        <f t="shared" si="39"/>
        <v/>
      </c>
      <c r="B1221" s="112" t="str">
        <f t="shared" si="40"/>
        <v/>
      </c>
      <c r="C1221" s="112" t="str">
        <f>IF(D1221="","",IF(D1221="Gesamt","",VLOOKUP((WEEKDAY(D1221,2)),Targets!$J$4:$K$10,2,0)))</f>
        <v/>
      </c>
    </row>
    <row r="1222" spans="1:3" x14ac:dyDescent="0.2">
      <c r="A1222" s="112" t="str">
        <f t="shared" si="39"/>
        <v/>
      </c>
      <c r="B1222" s="112" t="str">
        <f t="shared" si="40"/>
        <v/>
      </c>
      <c r="C1222" s="112" t="str">
        <f>IF(D1222="","",IF(D1222="Gesamt","",VLOOKUP((WEEKDAY(D1222,2)),Targets!$J$4:$K$10,2,0)))</f>
        <v/>
      </c>
    </row>
    <row r="1223" spans="1:3" x14ac:dyDescent="0.2">
      <c r="A1223" s="112" t="str">
        <f t="shared" si="39"/>
        <v/>
      </c>
      <c r="B1223" s="112" t="str">
        <f t="shared" si="40"/>
        <v/>
      </c>
      <c r="C1223" s="112" t="str">
        <f>IF(D1223="","",IF(D1223="Gesamt","",VLOOKUP((WEEKDAY(D1223,2)),Targets!$J$4:$K$10,2,0)))</f>
        <v/>
      </c>
    </row>
    <row r="1224" spans="1:3" x14ac:dyDescent="0.2">
      <c r="A1224" s="112" t="str">
        <f t="shared" si="39"/>
        <v/>
      </c>
      <c r="B1224" s="112" t="str">
        <f t="shared" si="40"/>
        <v/>
      </c>
      <c r="C1224" s="112" t="str">
        <f>IF(D1224="","",IF(D1224="Gesamt","",VLOOKUP((WEEKDAY(D1224,2)),Targets!$J$4:$K$10,2,0)))</f>
        <v/>
      </c>
    </row>
    <row r="1225" spans="1:3" x14ac:dyDescent="0.2">
      <c r="A1225" s="112" t="str">
        <f t="shared" si="39"/>
        <v/>
      </c>
      <c r="B1225" s="112" t="str">
        <f t="shared" si="40"/>
        <v/>
      </c>
      <c r="C1225" s="112" t="str">
        <f>IF(D1225="","",IF(D1225="Gesamt","",VLOOKUP((WEEKDAY(D1225,2)),Targets!$J$4:$K$10,2,0)))</f>
        <v/>
      </c>
    </row>
    <row r="1226" spans="1:3" x14ac:dyDescent="0.2">
      <c r="A1226" s="112" t="str">
        <f t="shared" si="39"/>
        <v/>
      </c>
      <c r="B1226" s="112" t="str">
        <f t="shared" si="40"/>
        <v/>
      </c>
      <c r="C1226" s="112" t="str">
        <f>IF(D1226="","",IF(D1226="Gesamt","",VLOOKUP((WEEKDAY(D1226,2)),Targets!$J$4:$K$10,2,0)))</f>
        <v/>
      </c>
    </row>
    <row r="1227" spans="1:3" x14ac:dyDescent="0.2">
      <c r="A1227" s="112" t="str">
        <f t="shared" si="39"/>
        <v/>
      </c>
      <c r="B1227" s="112" t="str">
        <f t="shared" si="40"/>
        <v/>
      </c>
      <c r="C1227" s="112" t="str">
        <f>IF(D1227="","",IF(D1227="Gesamt","",VLOOKUP((WEEKDAY(D1227,2)),Targets!$J$4:$K$10,2,0)))</f>
        <v/>
      </c>
    </row>
    <row r="1228" spans="1:3" x14ac:dyDescent="0.2">
      <c r="A1228" s="112" t="str">
        <f t="shared" si="39"/>
        <v/>
      </c>
      <c r="B1228" s="112" t="str">
        <f t="shared" si="40"/>
        <v/>
      </c>
      <c r="C1228" s="112" t="str">
        <f>IF(D1228="","",IF(D1228="Gesamt","",VLOOKUP((WEEKDAY(D1228,2)),Targets!$J$4:$K$10,2,0)))</f>
        <v/>
      </c>
    </row>
    <row r="1229" spans="1:3" x14ac:dyDescent="0.2">
      <c r="A1229" s="112" t="str">
        <f t="shared" si="39"/>
        <v/>
      </c>
      <c r="B1229" s="112" t="str">
        <f t="shared" si="40"/>
        <v/>
      </c>
      <c r="C1229" s="112" t="str">
        <f>IF(D1229="","",IF(D1229="Gesamt","",VLOOKUP((WEEKDAY(D1229,2)),Targets!$J$4:$K$10,2,0)))</f>
        <v/>
      </c>
    </row>
    <row r="1230" spans="1:3" x14ac:dyDescent="0.2">
      <c r="A1230" s="112" t="str">
        <f t="shared" si="39"/>
        <v/>
      </c>
      <c r="B1230" s="112" t="str">
        <f t="shared" si="40"/>
        <v/>
      </c>
      <c r="C1230" s="112" t="str">
        <f>IF(D1230="","",IF(D1230="Gesamt","",VLOOKUP((WEEKDAY(D1230,2)),Targets!$J$4:$K$10,2,0)))</f>
        <v/>
      </c>
    </row>
    <row r="1231" spans="1:3" x14ac:dyDescent="0.2">
      <c r="A1231" s="112" t="str">
        <f t="shared" si="39"/>
        <v/>
      </c>
      <c r="B1231" s="112" t="str">
        <f t="shared" si="40"/>
        <v/>
      </c>
      <c r="C1231" s="112" t="str">
        <f>IF(D1231="","",IF(D1231="Gesamt","",VLOOKUP((WEEKDAY(D1231,2)),Targets!$J$4:$K$10,2,0)))</f>
        <v/>
      </c>
    </row>
    <row r="1232" spans="1:3" x14ac:dyDescent="0.2">
      <c r="A1232" s="112" t="str">
        <f t="shared" si="39"/>
        <v/>
      </c>
      <c r="B1232" s="112" t="str">
        <f t="shared" si="40"/>
        <v/>
      </c>
      <c r="C1232" s="112" t="str">
        <f>IF(D1232="","",IF(D1232="Gesamt","",VLOOKUP((WEEKDAY(D1232,2)),Targets!$J$4:$K$10,2,0)))</f>
        <v/>
      </c>
    </row>
    <row r="1233" spans="1:3" x14ac:dyDescent="0.2">
      <c r="A1233" s="112" t="str">
        <f t="shared" si="39"/>
        <v/>
      </c>
      <c r="B1233" s="112" t="str">
        <f t="shared" si="40"/>
        <v/>
      </c>
      <c r="C1233" s="112" t="str">
        <f>IF(D1233="","",IF(D1233="Gesamt","",VLOOKUP((WEEKDAY(D1233,2)),Targets!$J$4:$K$10,2,0)))</f>
        <v/>
      </c>
    </row>
    <row r="1234" spans="1:3" x14ac:dyDescent="0.2">
      <c r="A1234" s="112" t="str">
        <f t="shared" si="39"/>
        <v/>
      </c>
      <c r="B1234" s="112" t="str">
        <f t="shared" si="40"/>
        <v/>
      </c>
      <c r="C1234" s="112" t="str">
        <f>IF(D1234="","",IF(D1234="Gesamt","",VLOOKUP((WEEKDAY(D1234,2)),Targets!$J$4:$K$10,2,0)))</f>
        <v/>
      </c>
    </row>
    <row r="1235" spans="1:3" x14ac:dyDescent="0.2">
      <c r="A1235" s="112" t="str">
        <f t="shared" si="39"/>
        <v/>
      </c>
      <c r="B1235" s="112" t="str">
        <f t="shared" si="40"/>
        <v/>
      </c>
      <c r="C1235" s="112" t="str">
        <f>IF(D1235="","",IF(D1235="Gesamt","",VLOOKUP((WEEKDAY(D1235,2)),Targets!$J$4:$K$10,2,0)))</f>
        <v/>
      </c>
    </row>
    <row r="1236" spans="1:3" x14ac:dyDescent="0.2">
      <c r="A1236" s="112" t="str">
        <f t="shared" si="39"/>
        <v/>
      </c>
      <c r="B1236" s="112" t="str">
        <f t="shared" si="40"/>
        <v/>
      </c>
      <c r="C1236" s="112" t="str">
        <f>IF(D1236="","",IF(D1236="Gesamt","",VLOOKUP((WEEKDAY(D1236,2)),Targets!$J$4:$K$10,2,0)))</f>
        <v/>
      </c>
    </row>
    <row r="1237" spans="1:3" x14ac:dyDescent="0.2">
      <c r="A1237" s="112" t="str">
        <f t="shared" si="39"/>
        <v/>
      </c>
      <c r="B1237" s="112" t="str">
        <f t="shared" si="40"/>
        <v/>
      </c>
      <c r="C1237" s="112" t="str">
        <f>IF(D1237="","",IF(D1237="Gesamt","",VLOOKUP((WEEKDAY(D1237,2)),Targets!$J$4:$K$10,2,0)))</f>
        <v/>
      </c>
    </row>
    <row r="1238" spans="1:3" x14ac:dyDescent="0.2">
      <c r="A1238" s="112" t="str">
        <f t="shared" si="39"/>
        <v/>
      </c>
      <c r="B1238" s="112" t="str">
        <f t="shared" si="40"/>
        <v/>
      </c>
      <c r="C1238" s="112" t="str">
        <f>IF(D1238="","",IF(D1238="Gesamt","",VLOOKUP((WEEKDAY(D1238,2)),Targets!$J$4:$K$10,2,0)))</f>
        <v/>
      </c>
    </row>
    <row r="1239" spans="1:3" x14ac:dyDescent="0.2">
      <c r="A1239" s="112" t="str">
        <f t="shared" si="39"/>
        <v/>
      </c>
      <c r="B1239" s="112" t="str">
        <f t="shared" si="40"/>
        <v/>
      </c>
      <c r="C1239" s="112" t="str">
        <f>IF(D1239="","",IF(D1239="Gesamt","",VLOOKUP((WEEKDAY(D1239,2)),Targets!$J$4:$K$10,2,0)))</f>
        <v/>
      </c>
    </row>
    <row r="1240" spans="1:3" x14ac:dyDescent="0.2">
      <c r="A1240" s="112" t="str">
        <f t="shared" si="39"/>
        <v/>
      </c>
      <c r="B1240" s="112" t="str">
        <f t="shared" si="40"/>
        <v/>
      </c>
      <c r="C1240" s="112" t="str">
        <f>IF(D1240="","",IF(D1240="Gesamt","",VLOOKUP((WEEKDAY(D1240,2)),Targets!$J$4:$K$10,2,0)))</f>
        <v/>
      </c>
    </row>
    <row r="1241" spans="1:3" x14ac:dyDescent="0.2">
      <c r="A1241" s="112" t="str">
        <f t="shared" si="39"/>
        <v/>
      </c>
      <c r="B1241" s="112" t="str">
        <f t="shared" si="40"/>
        <v/>
      </c>
      <c r="C1241" s="112" t="str">
        <f>IF(D1241="","",IF(D1241="Gesamt","",VLOOKUP((WEEKDAY(D1241,2)),Targets!$J$4:$K$10,2,0)))</f>
        <v/>
      </c>
    </row>
    <row r="1242" spans="1:3" x14ac:dyDescent="0.2">
      <c r="A1242" s="112" t="str">
        <f t="shared" si="39"/>
        <v/>
      </c>
      <c r="B1242" s="112" t="str">
        <f t="shared" si="40"/>
        <v/>
      </c>
      <c r="C1242" s="112" t="str">
        <f>IF(D1242="","",IF(D1242="Gesamt","",VLOOKUP((WEEKDAY(D1242,2)),Targets!$J$4:$K$10,2,0)))</f>
        <v/>
      </c>
    </row>
    <row r="1243" spans="1:3" x14ac:dyDescent="0.2">
      <c r="A1243" s="112" t="str">
        <f t="shared" si="39"/>
        <v/>
      </c>
      <c r="B1243" s="112" t="str">
        <f t="shared" si="40"/>
        <v/>
      </c>
      <c r="C1243" s="112" t="str">
        <f>IF(D1243="","",IF(D1243="Gesamt","",VLOOKUP((WEEKDAY(D1243,2)),Targets!$J$4:$K$10,2,0)))</f>
        <v/>
      </c>
    </row>
    <row r="1244" spans="1:3" x14ac:dyDescent="0.2">
      <c r="A1244" s="112" t="str">
        <f t="shared" si="39"/>
        <v/>
      </c>
      <c r="B1244" s="112" t="str">
        <f t="shared" si="40"/>
        <v/>
      </c>
      <c r="C1244" s="112" t="str">
        <f>IF(D1244="","",IF(D1244="Gesamt","",VLOOKUP((WEEKDAY(D1244,2)),Targets!$J$4:$K$10,2,0)))</f>
        <v/>
      </c>
    </row>
    <row r="1245" spans="1:3" x14ac:dyDescent="0.2">
      <c r="A1245" s="112" t="str">
        <f t="shared" si="39"/>
        <v/>
      </c>
      <c r="B1245" s="112" t="str">
        <f t="shared" si="40"/>
        <v/>
      </c>
      <c r="C1245" s="112" t="str">
        <f>IF(D1245="","",IF(D1245="Gesamt","",VLOOKUP((WEEKDAY(D1245,2)),Targets!$J$4:$K$10,2,0)))</f>
        <v/>
      </c>
    </row>
    <row r="1246" spans="1:3" x14ac:dyDescent="0.2">
      <c r="A1246" s="112" t="str">
        <f t="shared" si="39"/>
        <v/>
      </c>
      <c r="B1246" s="112" t="str">
        <f t="shared" si="40"/>
        <v/>
      </c>
      <c r="C1246" s="112" t="str">
        <f>IF(D1246="","",IF(D1246="Gesamt","",VLOOKUP((WEEKDAY(D1246,2)),Targets!$J$4:$K$10,2,0)))</f>
        <v/>
      </c>
    </row>
    <row r="1247" spans="1:3" x14ac:dyDescent="0.2">
      <c r="A1247" s="112" t="str">
        <f t="shared" si="39"/>
        <v/>
      </c>
      <c r="B1247" s="112" t="str">
        <f t="shared" si="40"/>
        <v/>
      </c>
      <c r="C1247" s="112" t="str">
        <f>IF(D1247="","",IF(D1247="Gesamt","",VLOOKUP((WEEKDAY(D1247,2)),Targets!$J$4:$K$10,2,0)))</f>
        <v/>
      </c>
    </row>
    <row r="1248" spans="1:3" x14ac:dyDescent="0.2">
      <c r="A1248" s="112" t="str">
        <f t="shared" si="39"/>
        <v/>
      </c>
      <c r="B1248" s="112" t="str">
        <f t="shared" si="40"/>
        <v/>
      </c>
      <c r="C1248" s="112" t="str">
        <f>IF(D1248="","",IF(D1248="Gesamt","",VLOOKUP((WEEKDAY(D1248,2)),Targets!$J$4:$K$10,2,0)))</f>
        <v/>
      </c>
    </row>
    <row r="1249" spans="1:3" x14ac:dyDescent="0.2">
      <c r="A1249" s="112" t="str">
        <f t="shared" si="39"/>
        <v/>
      </c>
      <c r="B1249" s="112" t="str">
        <f t="shared" si="40"/>
        <v/>
      </c>
      <c r="C1249" s="112" t="str">
        <f>IF(D1249="","",IF(D1249="Gesamt","",VLOOKUP((WEEKDAY(D1249,2)),Targets!$J$4:$K$10,2,0)))</f>
        <v/>
      </c>
    </row>
    <row r="1250" spans="1:3" x14ac:dyDescent="0.2">
      <c r="A1250" s="112" t="str">
        <f t="shared" si="39"/>
        <v/>
      </c>
      <c r="B1250" s="112" t="str">
        <f t="shared" si="40"/>
        <v/>
      </c>
      <c r="C1250" s="112" t="str">
        <f>IF(D1250="","",IF(D1250="Gesamt","",VLOOKUP((WEEKDAY(D1250,2)),Targets!$J$4:$K$10,2,0)))</f>
        <v/>
      </c>
    </row>
    <row r="1251" spans="1:3" x14ac:dyDescent="0.2">
      <c r="A1251" s="112" t="str">
        <f t="shared" si="39"/>
        <v/>
      </c>
      <c r="B1251" s="112" t="str">
        <f t="shared" si="40"/>
        <v/>
      </c>
      <c r="C1251" s="112" t="str">
        <f>IF(D1251="","",IF(D1251="Gesamt","",VLOOKUP((WEEKDAY(D1251,2)),Targets!$J$4:$K$10,2,0)))</f>
        <v/>
      </c>
    </row>
    <row r="1252" spans="1:3" x14ac:dyDescent="0.2">
      <c r="A1252" s="112" t="str">
        <f t="shared" si="39"/>
        <v/>
      </c>
      <c r="B1252" s="112" t="str">
        <f t="shared" si="40"/>
        <v/>
      </c>
      <c r="C1252" s="112" t="str">
        <f>IF(D1252="","",IF(D1252="Gesamt","",VLOOKUP((WEEKDAY(D1252,2)),Targets!$J$4:$K$10,2,0)))</f>
        <v/>
      </c>
    </row>
    <row r="1253" spans="1:3" x14ac:dyDescent="0.2">
      <c r="A1253" s="112" t="str">
        <f t="shared" si="39"/>
        <v/>
      </c>
      <c r="B1253" s="112" t="str">
        <f t="shared" si="40"/>
        <v/>
      </c>
      <c r="C1253" s="112" t="str">
        <f>IF(D1253="","",IF(D1253="Gesamt","",VLOOKUP((WEEKDAY(D1253,2)),Targets!$J$4:$K$10,2,0)))</f>
        <v/>
      </c>
    </row>
    <row r="1254" spans="1:3" x14ac:dyDescent="0.2">
      <c r="A1254" s="112" t="str">
        <f t="shared" si="39"/>
        <v/>
      </c>
      <c r="B1254" s="112" t="str">
        <f t="shared" si="40"/>
        <v/>
      </c>
      <c r="C1254" s="112" t="str">
        <f>IF(D1254="","",IF(D1254="Gesamt","",VLOOKUP((WEEKDAY(D1254,2)),Targets!$J$4:$K$10,2,0)))</f>
        <v/>
      </c>
    </row>
    <row r="1255" spans="1:3" x14ac:dyDescent="0.2">
      <c r="A1255" s="112" t="str">
        <f t="shared" si="39"/>
        <v/>
      </c>
      <c r="B1255" s="112" t="str">
        <f t="shared" si="40"/>
        <v/>
      </c>
      <c r="C1255" s="112" t="str">
        <f>IF(D1255="","",IF(D1255="Gesamt","",VLOOKUP((WEEKDAY(D1255,2)),Targets!$J$4:$K$10,2,0)))</f>
        <v/>
      </c>
    </row>
    <row r="1256" spans="1:3" x14ac:dyDescent="0.2">
      <c r="A1256" s="112" t="str">
        <f t="shared" si="39"/>
        <v/>
      </c>
      <c r="B1256" s="112" t="str">
        <f t="shared" si="40"/>
        <v/>
      </c>
      <c r="C1256" s="112" t="str">
        <f>IF(D1256="","",IF(D1256="Gesamt","",VLOOKUP((WEEKDAY(D1256,2)),Targets!$J$4:$K$10,2,0)))</f>
        <v/>
      </c>
    </row>
    <row r="1257" spans="1:3" x14ac:dyDescent="0.2">
      <c r="A1257" s="112" t="str">
        <f t="shared" si="39"/>
        <v/>
      </c>
      <c r="B1257" s="112" t="str">
        <f t="shared" si="40"/>
        <v/>
      </c>
      <c r="C1257" s="112" t="str">
        <f>IF(D1257="","",IF(D1257="Gesamt","",VLOOKUP((WEEKDAY(D1257,2)),Targets!$J$4:$K$10,2,0)))</f>
        <v/>
      </c>
    </row>
    <row r="1258" spans="1:3" x14ac:dyDescent="0.2">
      <c r="A1258" s="112" t="str">
        <f t="shared" si="39"/>
        <v/>
      </c>
      <c r="B1258" s="112" t="str">
        <f t="shared" si="40"/>
        <v/>
      </c>
      <c r="C1258" s="112" t="str">
        <f>IF(D1258="","",IF(D1258="Gesamt","",VLOOKUP((WEEKDAY(D1258,2)),Targets!$J$4:$K$10,2,0)))</f>
        <v/>
      </c>
    </row>
    <row r="1259" spans="1:3" x14ac:dyDescent="0.2">
      <c r="A1259" s="112" t="str">
        <f t="shared" si="39"/>
        <v/>
      </c>
      <c r="B1259" s="112" t="str">
        <f t="shared" si="40"/>
        <v/>
      </c>
      <c r="C1259" s="112" t="str">
        <f>IF(D1259="","",IF(D1259="Gesamt","",VLOOKUP((WEEKDAY(D1259,2)),Targets!$J$4:$K$10,2,0)))</f>
        <v/>
      </c>
    </row>
    <row r="1260" spans="1:3" x14ac:dyDescent="0.2">
      <c r="A1260" s="112" t="str">
        <f t="shared" si="39"/>
        <v/>
      </c>
      <c r="B1260" s="112" t="str">
        <f t="shared" si="40"/>
        <v/>
      </c>
      <c r="C1260" s="112" t="str">
        <f>IF(D1260="","",IF(D1260="Gesamt","",VLOOKUP((WEEKDAY(D1260,2)),Targets!$J$4:$K$10,2,0)))</f>
        <v/>
      </c>
    </row>
    <row r="1261" spans="1:3" x14ac:dyDescent="0.2">
      <c r="A1261" s="112" t="str">
        <f t="shared" si="39"/>
        <v/>
      </c>
      <c r="B1261" s="112" t="str">
        <f t="shared" si="40"/>
        <v/>
      </c>
      <c r="C1261" s="112" t="str">
        <f>IF(D1261="","",IF(D1261="Gesamt","",VLOOKUP((WEEKDAY(D1261,2)),Targets!$J$4:$K$10,2,0)))</f>
        <v/>
      </c>
    </row>
    <row r="1262" spans="1:3" x14ac:dyDescent="0.2">
      <c r="A1262" s="112" t="str">
        <f t="shared" si="39"/>
        <v/>
      </c>
      <c r="B1262" s="112" t="str">
        <f t="shared" si="40"/>
        <v/>
      </c>
      <c r="C1262" s="112" t="str">
        <f>IF(D1262="","",IF(D1262="Gesamt","",VLOOKUP((WEEKDAY(D1262,2)),Targets!$J$4:$K$10,2,0)))</f>
        <v/>
      </c>
    </row>
    <row r="1263" spans="1:3" x14ac:dyDescent="0.2">
      <c r="A1263" s="112" t="str">
        <f t="shared" si="39"/>
        <v/>
      </c>
      <c r="B1263" s="112" t="str">
        <f t="shared" si="40"/>
        <v/>
      </c>
      <c r="C1263" s="112" t="str">
        <f>IF(D1263="","",IF(D1263="Gesamt","",VLOOKUP((WEEKDAY(D1263,2)),Targets!$J$4:$K$10,2,0)))</f>
        <v/>
      </c>
    </row>
    <row r="1264" spans="1:3" x14ac:dyDescent="0.2">
      <c r="A1264" s="112" t="str">
        <f t="shared" si="39"/>
        <v/>
      </c>
      <c r="B1264" s="112" t="str">
        <f t="shared" si="40"/>
        <v/>
      </c>
      <c r="C1264" s="112" t="str">
        <f>IF(D1264="","",IF(D1264="Gesamt","",VLOOKUP((WEEKDAY(D1264,2)),Targets!$J$4:$K$10,2,0)))</f>
        <v/>
      </c>
    </row>
    <row r="1265" spans="1:3" x14ac:dyDescent="0.2">
      <c r="A1265" s="112" t="str">
        <f t="shared" si="39"/>
        <v/>
      </c>
      <c r="B1265" s="112" t="str">
        <f t="shared" si="40"/>
        <v/>
      </c>
      <c r="C1265" s="112" t="str">
        <f>IF(D1265="","",IF(D1265="Gesamt","",VLOOKUP((WEEKDAY(D1265,2)),Targets!$J$4:$K$10,2,0)))</f>
        <v/>
      </c>
    </row>
    <row r="1266" spans="1:3" x14ac:dyDescent="0.2">
      <c r="A1266" s="112" t="str">
        <f t="shared" si="39"/>
        <v/>
      </c>
      <c r="B1266" s="112" t="str">
        <f t="shared" si="40"/>
        <v/>
      </c>
      <c r="C1266" s="112" t="str">
        <f>IF(D1266="","",IF(D1266="Gesamt","",VLOOKUP((WEEKDAY(D1266,2)),Targets!$J$4:$K$10,2,0)))</f>
        <v/>
      </c>
    </row>
    <row r="1267" spans="1:3" x14ac:dyDescent="0.2">
      <c r="A1267" s="112" t="str">
        <f t="shared" ref="A1267:A1330" si="41">IF(D1267="","",IF(D1267="Gesamt","",MONTH(D1267)))</f>
        <v/>
      </c>
      <c r="B1267" s="112" t="str">
        <f t="shared" ref="B1267:B1330" si="42">IF(D1267="","",IF(D1267="Gesamt","",WEEKNUM(D1267,21)))</f>
        <v/>
      </c>
      <c r="C1267" s="112" t="str">
        <f>IF(D1267="","",IF(D1267="Gesamt","",VLOOKUP((WEEKDAY(D1267,2)),Targets!$J$4:$K$10,2,0)))</f>
        <v/>
      </c>
    </row>
    <row r="1268" spans="1:3" x14ac:dyDescent="0.2">
      <c r="A1268" s="112" t="str">
        <f t="shared" si="41"/>
        <v/>
      </c>
      <c r="B1268" s="112" t="str">
        <f t="shared" si="42"/>
        <v/>
      </c>
      <c r="C1268" s="112" t="str">
        <f>IF(D1268="","",IF(D1268="Gesamt","",VLOOKUP((WEEKDAY(D1268,2)),Targets!$J$4:$K$10,2,0)))</f>
        <v/>
      </c>
    </row>
    <row r="1269" spans="1:3" x14ac:dyDescent="0.2">
      <c r="A1269" s="112" t="str">
        <f t="shared" si="41"/>
        <v/>
      </c>
      <c r="B1269" s="112" t="str">
        <f t="shared" si="42"/>
        <v/>
      </c>
      <c r="C1269" s="112" t="str">
        <f>IF(D1269="","",IF(D1269="Gesamt","",VLOOKUP((WEEKDAY(D1269,2)),Targets!$J$4:$K$10,2,0)))</f>
        <v/>
      </c>
    </row>
    <row r="1270" spans="1:3" x14ac:dyDescent="0.2">
      <c r="A1270" s="112" t="str">
        <f t="shared" si="41"/>
        <v/>
      </c>
      <c r="B1270" s="112" t="str">
        <f t="shared" si="42"/>
        <v/>
      </c>
      <c r="C1270" s="112" t="str">
        <f>IF(D1270="","",IF(D1270="Gesamt","",VLOOKUP((WEEKDAY(D1270,2)),Targets!$J$4:$K$10,2,0)))</f>
        <v/>
      </c>
    </row>
    <row r="1271" spans="1:3" x14ac:dyDescent="0.2">
      <c r="A1271" s="112" t="str">
        <f t="shared" si="41"/>
        <v/>
      </c>
      <c r="B1271" s="112" t="str">
        <f t="shared" si="42"/>
        <v/>
      </c>
      <c r="C1271" s="112" t="str">
        <f>IF(D1271="","",IF(D1271="Gesamt","",VLOOKUP((WEEKDAY(D1271,2)),Targets!$J$4:$K$10,2,0)))</f>
        <v/>
      </c>
    </row>
    <row r="1272" spans="1:3" x14ac:dyDescent="0.2">
      <c r="A1272" s="112" t="str">
        <f t="shared" si="41"/>
        <v/>
      </c>
      <c r="B1272" s="112" t="str">
        <f t="shared" si="42"/>
        <v/>
      </c>
      <c r="C1272" s="112" t="str">
        <f>IF(D1272="","",IF(D1272="Gesamt","",VLOOKUP((WEEKDAY(D1272,2)),Targets!$J$4:$K$10,2,0)))</f>
        <v/>
      </c>
    </row>
    <row r="1273" spans="1:3" x14ac:dyDescent="0.2">
      <c r="A1273" s="112" t="str">
        <f t="shared" si="41"/>
        <v/>
      </c>
      <c r="B1273" s="112" t="str">
        <f t="shared" si="42"/>
        <v/>
      </c>
      <c r="C1273" s="112" t="str">
        <f>IF(D1273="","",IF(D1273="Gesamt","",VLOOKUP((WEEKDAY(D1273,2)),Targets!$J$4:$K$10,2,0)))</f>
        <v/>
      </c>
    </row>
    <row r="1274" spans="1:3" x14ac:dyDescent="0.2">
      <c r="A1274" s="112" t="str">
        <f t="shared" si="41"/>
        <v/>
      </c>
      <c r="B1274" s="112" t="str">
        <f t="shared" si="42"/>
        <v/>
      </c>
      <c r="C1274" s="112" t="str">
        <f>IF(D1274="","",IF(D1274="Gesamt","",VLOOKUP((WEEKDAY(D1274,2)),Targets!$J$4:$K$10,2,0)))</f>
        <v/>
      </c>
    </row>
    <row r="1275" spans="1:3" x14ac:dyDescent="0.2">
      <c r="A1275" s="112" t="str">
        <f t="shared" si="41"/>
        <v/>
      </c>
      <c r="B1275" s="112" t="str">
        <f t="shared" si="42"/>
        <v/>
      </c>
      <c r="C1275" s="112" t="str">
        <f>IF(D1275="","",IF(D1275="Gesamt","",VLOOKUP((WEEKDAY(D1275,2)),Targets!$J$4:$K$10,2,0)))</f>
        <v/>
      </c>
    </row>
    <row r="1276" spans="1:3" x14ac:dyDescent="0.2">
      <c r="A1276" s="112" t="str">
        <f t="shared" si="41"/>
        <v/>
      </c>
      <c r="B1276" s="112" t="str">
        <f t="shared" si="42"/>
        <v/>
      </c>
      <c r="C1276" s="112" t="str">
        <f>IF(D1276="","",IF(D1276="Gesamt","",VLOOKUP((WEEKDAY(D1276,2)),Targets!$J$4:$K$10,2,0)))</f>
        <v/>
      </c>
    </row>
    <row r="1277" spans="1:3" x14ac:dyDescent="0.2">
      <c r="A1277" s="112" t="str">
        <f t="shared" si="41"/>
        <v/>
      </c>
      <c r="B1277" s="112" t="str">
        <f t="shared" si="42"/>
        <v/>
      </c>
      <c r="C1277" s="112" t="str">
        <f>IF(D1277="","",IF(D1277="Gesamt","",VLOOKUP((WEEKDAY(D1277,2)),Targets!$J$4:$K$10,2,0)))</f>
        <v/>
      </c>
    </row>
    <row r="1278" spans="1:3" x14ac:dyDescent="0.2">
      <c r="A1278" s="112" t="str">
        <f t="shared" si="41"/>
        <v/>
      </c>
      <c r="B1278" s="112" t="str">
        <f t="shared" si="42"/>
        <v/>
      </c>
      <c r="C1278" s="112" t="str">
        <f>IF(D1278="","",IF(D1278="Gesamt","",VLOOKUP((WEEKDAY(D1278,2)),Targets!$J$4:$K$10,2,0)))</f>
        <v/>
      </c>
    </row>
    <row r="1279" spans="1:3" x14ac:dyDescent="0.2">
      <c r="A1279" s="112" t="str">
        <f t="shared" si="41"/>
        <v/>
      </c>
      <c r="B1279" s="112" t="str">
        <f t="shared" si="42"/>
        <v/>
      </c>
      <c r="C1279" s="112" t="str">
        <f>IF(D1279="","",IF(D1279="Gesamt","",VLOOKUP((WEEKDAY(D1279,2)),Targets!$J$4:$K$10,2,0)))</f>
        <v/>
      </c>
    </row>
    <row r="1280" spans="1:3" x14ac:dyDescent="0.2">
      <c r="A1280" s="112" t="str">
        <f t="shared" si="41"/>
        <v/>
      </c>
      <c r="B1280" s="112" t="str">
        <f t="shared" si="42"/>
        <v/>
      </c>
      <c r="C1280" s="112" t="str">
        <f>IF(D1280="","",IF(D1280="Gesamt","",VLOOKUP((WEEKDAY(D1280,2)),Targets!$J$4:$K$10,2,0)))</f>
        <v/>
      </c>
    </row>
    <row r="1281" spans="1:3" x14ac:dyDescent="0.2">
      <c r="A1281" s="112" t="str">
        <f t="shared" si="41"/>
        <v/>
      </c>
      <c r="B1281" s="112" t="str">
        <f t="shared" si="42"/>
        <v/>
      </c>
      <c r="C1281" s="112" t="str">
        <f>IF(D1281="","",IF(D1281="Gesamt","",VLOOKUP((WEEKDAY(D1281,2)),Targets!$J$4:$K$10,2,0)))</f>
        <v/>
      </c>
    </row>
    <row r="1282" spans="1:3" x14ac:dyDescent="0.2">
      <c r="A1282" s="112" t="str">
        <f t="shared" si="41"/>
        <v/>
      </c>
      <c r="B1282" s="112" t="str">
        <f t="shared" si="42"/>
        <v/>
      </c>
      <c r="C1282" s="112" t="str">
        <f>IF(D1282="","",IF(D1282="Gesamt","",VLOOKUP((WEEKDAY(D1282,2)),Targets!$J$4:$K$10,2,0)))</f>
        <v/>
      </c>
    </row>
    <row r="1283" spans="1:3" x14ac:dyDescent="0.2">
      <c r="A1283" s="112" t="str">
        <f t="shared" si="41"/>
        <v/>
      </c>
      <c r="B1283" s="112" t="str">
        <f t="shared" si="42"/>
        <v/>
      </c>
      <c r="C1283" s="112" t="str">
        <f>IF(D1283="","",IF(D1283="Gesamt","",VLOOKUP((WEEKDAY(D1283,2)),Targets!$J$4:$K$10,2,0)))</f>
        <v/>
      </c>
    </row>
    <row r="1284" spans="1:3" x14ac:dyDescent="0.2">
      <c r="A1284" s="112" t="str">
        <f t="shared" si="41"/>
        <v/>
      </c>
      <c r="B1284" s="112" t="str">
        <f t="shared" si="42"/>
        <v/>
      </c>
      <c r="C1284" s="112" t="str">
        <f>IF(D1284="","",IF(D1284="Gesamt","",VLOOKUP((WEEKDAY(D1284,2)),Targets!$J$4:$K$10,2,0)))</f>
        <v/>
      </c>
    </row>
    <row r="1285" spans="1:3" x14ac:dyDescent="0.2">
      <c r="A1285" s="112" t="str">
        <f t="shared" si="41"/>
        <v/>
      </c>
      <c r="B1285" s="112" t="str">
        <f t="shared" si="42"/>
        <v/>
      </c>
      <c r="C1285" s="112" t="str">
        <f>IF(D1285="","",IF(D1285="Gesamt","",VLOOKUP((WEEKDAY(D1285,2)),Targets!$J$4:$K$10,2,0)))</f>
        <v/>
      </c>
    </row>
    <row r="1286" spans="1:3" x14ac:dyDescent="0.2">
      <c r="A1286" s="112" t="str">
        <f t="shared" si="41"/>
        <v/>
      </c>
      <c r="B1286" s="112" t="str">
        <f t="shared" si="42"/>
        <v/>
      </c>
      <c r="C1286" s="112" t="str">
        <f>IF(D1286="","",IF(D1286="Gesamt","",VLOOKUP((WEEKDAY(D1286,2)),Targets!$J$4:$K$10,2,0)))</f>
        <v/>
      </c>
    </row>
    <row r="1287" spans="1:3" x14ac:dyDescent="0.2">
      <c r="A1287" s="112" t="str">
        <f t="shared" si="41"/>
        <v/>
      </c>
      <c r="B1287" s="112" t="str">
        <f t="shared" si="42"/>
        <v/>
      </c>
      <c r="C1287" s="112" t="str">
        <f>IF(D1287="","",IF(D1287="Gesamt","",VLOOKUP((WEEKDAY(D1287,2)),Targets!$J$4:$K$10,2,0)))</f>
        <v/>
      </c>
    </row>
    <row r="1288" spans="1:3" x14ac:dyDescent="0.2">
      <c r="A1288" s="112" t="str">
        <f t="shared" si="41"/>
        <v/>
      </c>
      <c r="B1288" s="112" t="str">
        <f t="shared" si="42"/>
        <v/>
      </c>
      <c r="C1288" s="112" t="str">
        <f>IF(D1288="","",IF(D1288="Gesamt","",VLOOKUP((WEEKDAY(D1288,2)),Targets!$J$4:$K$10,2,0)))</f>
        <v/>
      </c>
    </row>
    <row r="1289" spans="1:3" x14ac:dyDescent="0.2">
      <c r="A1289" s="112" t="str">
        <f t="shared" si="41"/>
        <v/>
      </c>
      <c r="B1289" s="112" t="str">
        <f t="shared" si="42"/>
        <v/>
      </c>
      <c r="C1289" s="112" t="str">
        <f>IF(D1289="","",IF(D1289="Gesamt","",VLOOKUP((WEEKDAY(D1289,2)),Targets!$J$4:$K$10,2,0)))</f>
        <v/>
      </c>
    </row>
    <row r="1290" spans="1:3" x14ac:dyDescent="0.2">
      <c r="A1290" s="112" t="str">
        <f t="shared" si="41"/>
        <v/>
      </c>
      <c r="B1290" s="112" t="str">
        <f t="shared" si="42"/>
        <v/>
      </c>
      <c r="C1290" s="112" t="str">
        <f>IF(D1290="","",IF(D1290="Gesamt","",VLOOKUP((WEEKDAY(D1290,2)),Targets!$J$4:$K$10,2,0)))</f>
        <v/>
      </c>
    </row>
    <row r="1291" spans="1:3" x14ac:dyDescent="0.2">
      <c r="A1291" s="112" t="str">
        <f t="shared" si="41"/>
        <v/>
      </c>
      <c r="B1291" s="112" t="str">
        <f t="shared" si="42"/>
        <v/>
      </c>
      <c r="C1291" s="112" t="str">
        <f>IF(D1291="","",IF(D1291="Gesamt","",VLOOKUP((WEEKDAY(D1291,2)),Targets!$J$4:$K$10,2,0)))</f>
        <v/>
      </c>
    </row>
    <row r="1292" spans="1:3" x14ac:dyDescent="0.2">
      <c r="A1292" s="112" t="str">
        <f t="shared" si="41"/>
        <v/>
      </c>
      <c r="B1292" s="112" t="str">
        <f t="shared" si="42"/>
        <v/>
      </c>
      <c r="C1292" s="112" t="str">
        <f>IF(D1292="","",IF(D1292="Gesamt","",VLOOKUP((WEEKDAY(D1292,2)),Targets!$J$4:$K$10,2,0)))</f>
        <v/>
      </c>
    </row>
    <row r="1293" spans="1:3" x14ac:dyDescent="0.2">
      <c r="A1293" s="112" t="str">
        <f t="shared" si="41"/>
        <v/>
      </c>
      <c r="B1293" s="112" t="str">
        <f t="shared" si="42"/>
        <v/>
      </c>
      <c r="C1293" s="112" t="str">
        <f>IF(D1293="","",IF(D1293="Gesamt","",VLOOKUP((WEEKDAY(D1293,2)),Targets!$J$4:$K$10,2,0)))</f>
        <v/>
      </c>
    </row>
    <row r="1294" spans="1:3" x14ac:dyDescent="0.2">
      <c r="A1294" s="112" t="str">
        <f t="shared" si="41"/>
        <v/>
      </c>
      <c r="B1294" s="112" t="str">
        <f t="shared" si="42"/>
        <v/>
      </c>
      <c r="C1294" s="112" t="str">
        <f>IF(D1294="","",IF(D1294="Gesamt","",VLOOKUP((WEEKDAY(D1294,2)),Targets!$J$4:$K$10,2,0)))</f>
        <v/>
      </c>
    </row>
    <row r="1295" spans="1:3" x14ac:dyDescent="0.2">
      <c r="A1295" s="112" t="str">
        <f t="shared" si="41"/>
        <v/>
      </c>
      <c r="B1295" s="112" t="str">
        <f t="shared" si="42"/>
        <v/>
      </c>
      <c r="C1295" s="112" t="str">
        <f>IF(D1295="","",IF(D1295="Gesamt","",VLOOKUP((WEEKDAY(D1295,2)),Targets!$J$4:$K$10,2,0)))</f>
        <v/>
      </c>
    </row>
    <row r="1296" spans="1:3" x14ac:dyDescent="0.2">
      <c r="A1296" s="112" t="str">
        <f t="shared" si="41"/>
        <v/>
      </c>
      <c r="B1296" s="112" t="str">
        <f t="shared" si="42"/>
        <v/>
      </c>
      <c r="C1296" s="112" t="str">
        <f>IF(D1296="","",IF(D1296="Gesamt","",VLOOKUP((WEEKDAY(D1296,2)),Targets!$J$4:$K$10,2,0)))</f>
        <v/>
      </c>
    </row>
    <row r="1297" spans="1:3" x14ac:dyDescent="0.2">
      <c r="A1297" s="112" t="str">
        <f t="shared" si="41"/>
        <v/>
      </c>
      <c r="B1297" s="112" t="str">
        <f t="shared" si="42"/>
        <v/>
      </c>
      <c r="C1297" s="112" t="str">
        <f>IF(D1297="","",IF(D1297="Gesamt","",VLOOKUP((WEEKDAY(D1297,2)),Targets!$J$4:$K$10,2,0)))</f>
        <v/>
      </c>
    </row>
    <row r="1298" spans="1:3" x14ac:dyDescent="0.2">
      <c r="A1298" s="112" t="str">
        <f t="shared" si="41"/>
        <v/>
      </c>
      <c r="B1298" s="112" t="str">
        <f t="shared" si="42"/>
        <v/>
      </c>
      <c r="C1298" s="112" t="str">
        <f>IF(D1298="","",IF(D1298="Gesamt","",VLOOKUP((WEEKDAY(D1298,2)),Targets!$J$4:$K$10,2,0)))</f>
        <v/>
      </c>
    </row>
    <row r="1299" spans="1:3" x14ac:dyDescent="0.2">
      <c r="A1299" s="112" t="str">
        <f t="shared" si="41"/>
        <v/>
      </c>
      <c r="B1299" s="112" t="str">
        <f t="shared" si="42"/>
        <v/>
      </c>
      <c r="C1299" s="112" t="str">
        <f>IF(D1299="","",IF(D1299="Gesamt","",VLOOKUP((WEEKDAY(D1299,2)),Targets!$J$4:$K$10,2,0)))</f>
        <v/>
      </c>
    </row>
    <row r="1300" spans="1:3" x14ac:dyDescent="0.2">
      <c r="A1300" s="112" t="str">
        <f t="shared" si="41"/>
        <v/>
      </c>
      <c r="B1300" s="112" t="str">
        <f t="shared" si="42"/>
        <v/>
      </c>
      <c r="C1300" s="112" t="str">
        <f>IF(D1300="","",IF(D1300="Gesamt","",VLOOKUP((WEEKDAY(D1300,2)),Targets!$J$4:$K$10,2,0)))</f>
        <v/>
      </c>
    </row>
    <row r="1301" spans="1:3" x14ac:dyDescent="0.2">
      <c r="A1301" s="112" t="str">
        <f t="shared" si="41"/>
        <v/>
      </c>
      <c r="B1301" s="112" t="str">
        <f t="shared" si="42"/>
        <v/>
      </c>
      <c r="C1301" s="112" t="str">
        <f>IF(D1301="","",IF(D1301="Gesamt","",VLOOKUP((WEEKDAY(D1301,2)),Targets!$J$4:$K$10,2,0)))</f>
        <v/>
      </c>
    </row>
    <row r="1302" spans="1:3" x14ac:dyDescent="0.2">
      <c r="A1302" s="112" t="str">
        <f t="shared" si="41"/>
        <v/>
      </c>
      <c r="B1302" s="112" t="str">
        <f t="shared" si="42"/>
        <v/>
      </c>
      <c r="C1302" s="112" t="str">
        <f>IF(D1302="","",IF(D1302="Gesamt","",VLOOKUP((WEEKDAY(D1302,2)),Targets!$J$4:$K$10,2,0)))</f>
        <v/>
      </c>
    </row>
    <row r="1303" spans="1:3" x14ac:dyDescent="0.2">
      <c r="A1303" s="112" t="str">
        <f t="shared" si="41"/>
        <v/>
      </c>
      <c r="B1303" s="112" t="str">
        <f t="shared" si="42"/>
        <v/>
      </c>
      <c r="C1303" s="112" t="str">
        <f>IF(D1303="","",IF(D1303="Gesamt","",VLOOKUP((WEEKDAY(D1303,2)),Targets!$J$4:$K$10,2,0)))</f>
        <v/>
      </c>
    </row>
    <row r="1304" spans="1:3" x14ac:dyDescent="0.2">
      <c r="A1304" s="112" t="str">
        <f t="shared" si="41"/>
        <v/>
      </c>
      <c r="B1304" s="112" t="str">
        <f t="shared" si="42"/>
        <v/>
      </c>
      <c r="C1304" s="112" t="str">
        <f>IF(D1304="","",IF(D1304="Gesamt","",VLOOKUP((WEEKDAY(D1304,2)),Targets!$J$4:$K$10,2,0)))</f>
        <v/>
      </c>
    </row>
    <row r="1305" spans="1:3" x14ac:dyDescent="0.2">
      <c r="A1305" s="112" t="str">
        <f t="shared" si="41"/>
        <v/>
      </c>
      <c r="B1305" s="112" t="str">
        <f t="shared" si="42"/>
        <v/>
      </c>
      <c r="C1305" s="112" t="str">
        <f>IF(D1305="","",IF(D1305="Gesamt","",VLOOKUP((WEEKDAY(D1305,2)),Targets!$J$4:$K$10,2,0)))</f>
        <v/>
      </c>
    </row>
    <row r="1306" spans="1:3" x14ac:dyDescent="0.2">
      <c r="A1306" s="112" t="str">
        <f t="shared" si="41"/>
        <v/>
      </c>
      <c r="B1306" s="112" t="str">
        <f t="shared" si="42"/>
        <v/>
      </c>
      <c r="C1306" s="112" t="str">
        <f>IF(D1306="","",IF(D1306="Gesamt","",VLOOKUP((WEEKDAY(D1306,2)),Targets!$J$4:$K$10,2,0)))</f>
        <v/>
      </c>
    </row>
    <row r="1307" spans="1:3" x14ac:dyDescent="0.2">
      <c r="A1307" s="112" t="str">
        <f t="shared" si="41"/>
        <v/>
      </c>
      <c r="B1307" s="112" t="str">
        <f t="shared" si="42"/>
        <v/>
      </c>
      <c r="C1307" s="112" t="str">
        <f>IF(D1307="","",IF(D1307="Gesamt","",VLOOKUP((WEEKDAY(D1307,2)),Targets!$J$4:$K$10,2,0)))</f>
        <v/>
      </c>
    </row>
    <row r="1308" spans="1:3" x14ac:dyDescent="0.2">
      <c r="A1308" s="112" t="str">
        <f t="shared" si="41"/>
        <v/>
      </c>
      <c r="B1308" s="112" t="str">
        <f t="shared" si="42"/>
        <v/>
      </c>
      <c r="C1308" s="112" t="str">
        <f>IF(D1308="","",IF(D1308="Gesamt","",VLOOKUP((WEEKDAY(D1308,2)),Targets!$J$4:$K$10,2,0)))</f>
        <v/>
      </c>
    </row>
    <row r="1309" spans="1:3" x14ac:dyDescent="0.2">
      <c r="A1309" s="112" t="str">
        <f t="shared" si="41"/>
        <v/>
      </c>
      <c r="B1309" s="112" t="str">
        <f t="shared" si="42"/>
        <v/>
      </c>
      <c r="C1309" s="112" t="str">
        <f>IF(D1309="","",IF(D1309="Gesamt","",VLOOKUP((WEEKDAY(D1309,2)),Targets!$J$4:$K$10,2,0)))</f>
        <v/>
      </c>
    </row>
    <row r="1310" spans="1:3" x14ac:dyDescent="0.2">
      <c r="A1310" s="112" t="str">
        <f t="shared" si="41"/>
        <v/>
      </c>
      <c r="B1310" s="112" t="str">
        <f t="shared" si="42"/>
        <v/>
      </c>
      <c r="C1310" s="112" t="str">
        <f>IF(D1310="","",IF(D1310="Gesamt","",VLOOKUP((WEEKDAY(D1310,2)),Targets!$J$4:$K$10,2,0)))</f>
        <v/>
      </c>
    </row>
    <row r="1311" spans="1:3" x14ac:dyDescent="0.2">
      <c r="A1311" s="112" t="str">
        <f t="shared" si="41"/>
        <v/>
      </c>
      <c r="B1311" s="112" t="str">
        <f t="shared" si="42"/>
        <v/>
      </c>
      <c r="C1311" s="112" t="str">
        <f>IF(D1311="","",IF(D1311="Gesamt","",VLOOKUP((WEEKDAY(D1311,2)),Targets!$J$4:$K$10,2,0)))</f>
        <v/>
      </c>
    </row>
    <row r="1312" spans="1:3" x14ac:dyDescent="0.2">
      <c r="A1312" s="112" t="str">
        <f t="shared" si="41"/>
        <v/>
      </c>
      <c r="B1312" s="112" t="str">
        <f t="shared" si="42"/>
        <v/>
      </c>
      <c r="C1312" s="112" t="str">
        <f>IF(D1312="","",IF(D1312="Gesamt","",VLOOKUP((WEEKDAY(D1312,2)),Targets!$J$4:$K$10,2,0)))</f>
        <v/>
      </c>
    </row>
    <row r="1313" spans="1:3" x14ac:dyDescent="0.2">
      <c r="A1313" s="112" t="str">
        <f t="shared" si="41"/>
        <v/>
      </c>
      <c r="B1313" s="112" t="str">
        <f t="shared" si="42"/>
        <v/>
      </c>
      <c r="C1313" s="112" t="str">
        <f>IF(D1313="","",IF(D1313="Gesamt","",VLOOKUP((WEEKDAY(D1313,2)),Targets!$J$4:$K$10,2,0)))</f>
        <v/>
      </c>
    </row>
    <row r="1314" spans="1:3" x14ac:dyDescent="0.2">
      <c r="A1314" s="112" t="str">
        <f t="shared" si="41"/>
        <v/>
      </c>
      <c r="B1314" s="112" t="str">
        <f t="shared" si="42"/>
        <v/>
      </c>
      <c r="C1314" s="112" t="str">
        <f>IF(D1314="","",IF(D1314="Gesamt","",VLOOKUP((WEEKDAY(D1314,2)),Targets!$J$4:$K$10,2,0)))</f>
        <v/>
      </c>
    </row>
    <row r="1315" spans="1:3" x14ac:dyDescent="0.2">
      <c r="A1315" s="112" t="str">
        <f t="shared" si="41"/>
        <v/>
      </c>
      <c r="B1315" s="112" t="str">
        <f t="shared" si="42"/>
        <v/>
      </c>
      <c r="C1315" s="112" t="str">
        <f>IF(D1315="","",IF(D1315="Gesamt","",VLOOKUP((WEEKDAY(D1315,2)),Targets!$J$4:$K$10,2,0)))</f>
        <v/>
      </c>
    </row>
    <row r="1316" spans="1:3" x14ac:dyDescent="0.2">
      <c r="A1316" s="112" t="str">
        <f t="shared" si="41"/>
        <v/>
      </c>
      <c r="B1316" s="112" t="str">
        <f t="shared" si="42"/>
        <v/>
      </c>
      <c r="C1316" s="112" t="str">
        <f>IF(D1316="","",IF(D1316="Gesamt","",VLOOKUP((WEEKDAY(D1316,2)),Targets!$J$4:$K$10,2,0)))</f>
        <v/>
      </c>
    </row>
    <row r="1317" spans="1:3" x14ac:dyDescent="0.2">
      <c r="A1317" s="112" t="str">
        <f t="shared" si="41"/>
        <v/>
      </c>
      <c r="B1317" s="112" t="str">
        <f t="shared" si="42"/>
        <v/>
      </c>
      <c r="C1317" s="112" t="str">
        <f>IF(D1317="","",IF(D1317="Gesamt","",VLOOKUP((WEEKDAY(D1317,2)),Targets!$J$4:$K$10,2,0)))</f>
        <v/>
      </c>
    </row>
    <row r="1318" spans="1:3" x14ac:dyDescent="0.2">
      <c r="A1318" s="112" t="str">
        <f t="shared" si="41"/>
        <v/>
      </c>
      <c r="B1318" s="112" t="str">
        <f t="shared" si="42"/>
        <v/>
      </c>
      <c r="C1318" s="112" t="str">
        <f>IF(D1318="","",IF(D1318="Gesamt","",VLOOKUP((WEEKDAY(D1318,2)),Targets!$J$4:$K$10,2,0)))</f>
        <v/>
      </c>
    </row>
    <row r="1319" spans="1:3" x14ac:dyDescent="0.2">
      <c r="A1319" s="112" t="str">
        <f t="shared" si="41"/>
        <v/>
      </c>
      <c r="B1319" s="112" t="str">
        <f t="shared" si="42"/>
        <v/>
      </c>
      <c r="C1319" s="112" t="str">
        <f>IF(D1319="","",IF(D1319="Gesamt","",VLOOKUP((WEEKDAY(D1319,2)),Targets!$J$4:$K$10,2,0)))</f>
        <v/>
      </c>
    </row>
    <row r="1320" spans="1:3" x14ac:dyDescent="0.2">
      <c r="A1320" s="112" t="str">
        <f t="shared" si="41"/>
        <v/>
      </c>
      <c r="B1320" s="112" t="str">
        <f t="shared" si="42"/>
        <v/>
      </c>
      <c r="C1320" s="112" t="str">
        <f>IF(D1320="","",IF(D1320="Gesamt","",VLOOKUP((WEEKDAY(D1320,2)),Targets!$J$4:$K$10,2,0)))</f>
        <v/>
      </c>
    </row>
    <row r="1321" spans="1:3" x14ac:dyDescent="0.2">
      <c r="A1321" s="112" t="str">
        <f t="shared" si="41"/>
        <v/>
      </c>
      <c r="B1321" s="112" t="str">
        <f t="shared" si="42"/>
        <v/>
      </c>
      <c r="C1321" s="112" t="str">
        <f>IF(D1321="","",IF(D1321="Gesamt","",VLOOKUP((WEEKDAY(D1321,2)),Targets!$J$4:$K$10,2,0)))</f>
        <v/>
      </c>
    </row>
    <row r="1322" spans="1:3" x14ac:dyDescent="0.2">
      <c r="A1322" s="112" t="str">
        <f t="shared" si="41"/>
        <v/>
      </c>
      <c r="B1322" s="112" t="str">
        <f t="shared" si="42"/>
        <v/>
      </c>
      <c r="C1322" s="112" t="str">
        <f>IF(D1322="","",IF(D1322="Gesamt","",VLOOKUP((WEEKDAY(D1322,2)),Targets!$J$4:$K$10,2,0)))</f>
        <v/>
      </c>
    </row>
    <row r="1323" spans="1:3" x14ac:dyDescent="0.2">
      <c r="A1323" s="112" t="str">
        <f t="shared" si="41"/>
        <v/>
      </c>
      <c r="B1323" s="112" t="str">
        <f t="shared" si="42"/>
        <v/>
      </c>
      <c r="C1323" s="112" t="str">
        <f>IF(D1323="","",IF(D1323="Gesamt","",VLOOKUP((WEEKDAY(D1323,2)),Targets!$J$4:$K$10,2,0)))</f>
        <v/>
      </c>
    </row>
    <row r="1324" spans="1:3" x14ac:dyDescent="0.2">
      <c r="A1324" s="112" t="str">
        <f t="shared" si="41"/>
        <v/>
      </c>
      <c r="B1324" s="112" t="str">
        <f t="shared" si="42"/>
        <v/>
      </c>
      <c r="C1324" s="112" t="str">
        <f>IF(D1324="","",IF(D1324="Gesamt","",VLOOKUP((WEEKDAY(D1324,2)),Targets!$J$4:$K$10,2,0)))</f>
        <v/>
      </c>
    </row>
    <row r="1325" spans="1:3" x14ac:dyDescent="0.2">
      <c r="A1325" s="112" t="str">
        <f t="shared" si="41"/>
        <v/>
      </c>
      <c r="B1325" s="112" t="str">
        <f t="shared" si="42"/>
        <v/>
      </c>
      <c r="C1325" s="112" t="str">
        <f>IF(D1325="","",IF(D1325="Gesamt","",VLOOKUP((WEEKDAY(D1325,2)),Targets!$J$4:$K$10,2,0)))</f>
        <v/>
      </c>
    </row>
    <row r="1326" spans="1:3" x14ac:dyDescent="0.2">
      <c r="A1326" s="112" t="str">
        <f t="shared" si="41"/>
        <v/>
      </c>
      <c r="B1326" s="112" t="str">
        <f t="shared" si="42"/>
        <v/>
      </c>
      <c r="C1326" s="112" t="str">
        <f>IF(D1326="","",IF(D1326="Gesamt","",VLOOKUP((WEEKDAY(D1326,2)),Targets!$J$4:$K$10,2,0)))</f>
        <v/>
      </c>
    </row>
    <row r="1327" spans="1:3" x14ac:dyDescent="0.2">
      <c r="A1327" s="112" t="str">
        <f t="shared" si="41"/>
        <v/>
      </c>
      <c r="B1327" s="112" t="str">
        <f t="shared" si="42"/>
        <v/>
      </c>
      <c r="C1327" s="112" t="str">
        <f>IF(D1327="","",IF(D1327="Gesamt","",VLOOKUP((WEEKDAY(D1327,2)),Targets!$J$4:$K$10,2,0)))</f>
        <v/>
      </c>
    </row>
    <row r="1328" spans="1:3" x14ac:dyDescent="0.2">
      <c r="A1328" s="112" t="str">
        <f t="shared" si="41"/>
        <v/>
      </c>
      <c r="B1328" s="112" t="str">
        <f t="shared" si="42"/>
        <v/>
      </c>
      <c r="C1328" s="112" t="str">
        <f>IF(D1328="","",IF(D1328="Gesamt","",VLOOKUP((WEEKDAY(D1328,2)),Targets!$J$4:$K$10,2,0)))</f>
        <v/>
      </c>
    </row>
    <row r="1329" spans="1:3" x14ac:dyDescent="0.2">
      <c r="A1329" s="112" t="str">
        <f t="shared" si="41"/>
        <v/>
      </c>
      <c r="B1329" s="112" t="str">
        <f t="shared" si="42"/>
        <v/>
      </c>
      <c r="C1329" s="112" t="str">
        <f>IF(D1329="","",IF(D1329="Gesamt","",VLOOKUP((WEEKDAY(D1329,2)),Targets!$J$4:$K$10,2,0)))</f>
        <v/>
      </c>
    </row>
    <row r="1330" spans="1:3" x14ac:dyDescent="0.2">
      <c r="A1330" s="112" t="str">
        <f t="shared" si="41"/>
        <v/>
      </c>
      <c r="B1330" s="112" t="str">
        <f t="shared" si="42"/>
        <v/>
      </c>
      <c r="C1330" s="112" t="str">
        <f>IF(D1330="","",IF(D1330="Gesamt","",VLOOKUP((WEEKDAY(D1330,2)),Targets!$J$4:$K$10,2,0)))</f>
        <v/>
      </c>
    </row>
    <row r="1331" spans="1:3" x14ac:dyDescent="0.2">
      <c r="A1331" s="112" t="str">
        <f t="shared" ref="A1331:A1332" si="43">IF(D1331="","",IF(D1331="Gesamt","",MONTH(D1331)))</f>
        <v/>
      </c>
      <c r="B1331" s="112" t="str">
        <f t="shared" ref="B1331:B1332" si="44">IF(D1331="","",IF(D1331="Gesamt","",WEEKNUM(D1331,21)))</f>
        <v/>
      </c>
      <c r="C1331" s="112" t="str">
        <f>IF(D1331="","",IF(D1331="Gesamt","",VLOOKUP((WEEKDAY(D1331,2)),Targets!$J$4:$K$10,2,0)))</f>
        <v/>
      </c>
    </row>
    <row r="1332" spans="1:3" x14ac:dyDescent="0.2">
      <c r="A1332" s="112" t="str">
        <f t="shared" si="43"/>
        <v/>
      </c>
      <c r="B1332" s="112" t="str">
        <f t="shared" si="44"/>
        <v/>
      </c>
      <c r="C1332" s="112" t="str">
        <f>IF(D1332="","",IF(D1332="Gesamt","",VLOOKUP((WEEKDAY(D1332,2)),Targets!$J$4:$K$10,2,0)))</f>
        <v/>
      </c>
    </row>
    <row r="1333" spans="1:3" x14ac:dyDescent="0.2">
      <c r="A1333" s="112" t="str">
        <f t="shared" ref="A1333:A1342" si="45">IF(D1333="","",IF(D1333="Gesamt","",MONTH(D1333)))</f>
        <v/>
      </c>
      <c r="B1333" s="112" t="str">
        <f t="shared" ref="B1333:B1342" si="46">IF(D1333="","",IF(D1333="Gesamt","",WEEKNUM(D1333,21)))</f>
        <v/>
      </c>
      <c r="C1333" s="112" t="str">
        <f>IF(D1333="","",IF(D1333="Gesamt","",VLOOKUP((WEEKDAY(D1333,2)),Targets!$J$4:$K$10,2,0)))</f>
        <v/>
      </c>
    </row>
    <row r="1334" spans="1:3" x14ac:dyDescent="0.2">
      <c r="A1334" s="112" t="str">
        <f t="shared" si="45"/>
        <v/>
      </c>
      <c r="B1334" s="112" t="str">
        <f t="shared" si="46"/>
        <v/>
      </c>
      <c r="C1334" s="112" t="str">
        <f>IF(D1334="","",IF(D1334="Gesamt","",VLOOKUP((WEEKDAY(D1334,2)),Targets!$J$4:$K$10,2,0)))</f>
        <v/>
      </c>
    </row>
    <row r="1335" spans="1:3" x14ac:dyDescent="0.2">
      <c r="A1335" s="112" t="str">
        <f t="shared" si="45"/>
        <v/>
      </c>
      <c r="B1335" s="112" t="str">
        <f t="shared" si="46"/>
        <v/>
      </c>
      <c r="C1335" s="112" t="str">
        <f>IF(D1335="","",IF(D1335="Gesamt","",VLOOKUP((WEEKDAY(D1335,2)),Targets!$J$4:$K$10,2,0)))</f>
        <v/>
      </c>
    </row>
    <row r="1336" spans="1:3" x14ac:dyDescent="0.2">
      <c r="A1336" s="112" t="str">
        <f t="shared" si="45"/>
        <v/>
      </c>
      <c r="B1336" s="112" t="str">
        <f t="shared" si="46"/>
        <v/>
      </c>
      <c r="C1336" s="112" t="str">
        <f>IF(D1336="","",IF(D1336="Gesamt","",VLOOKUP((WEEKDAY(D1336,2)),Targets!$J$4:$K$10,2,0)))</f>
        <v/>
      </c>
    </row>
    <row r="1337" spans="1:3" x14ac:dyDescent="0.2">
      <c r="A1337" s="112" t="str">
        <f t="shared" si="45"/>
        <v/>
      </c>
      <c r="B1337" s="112" t="str">
        <f t="shared" si="46"/>
        <v/>
      </c>
      <c r="C1337" s="112" t="str">
        <f>IF(D1337="","",IF(D1337="Gesamt","",VLOOKUP((WEEKDAY(D1337,2)),Targets!$J$4:$K$10,2,0)))</f>
        <v/>
      </c>
    </row>
    <row r="1338" spans="1:3" x14ac:dyDescent="0.2">
      <c r="A1338" s="112" t="str">
        <f t="shared" si="45"/>
        <v/>
      </c>
      <c r="B1338" s="112" t="str">
        <f t="shared" si="46"/>
        <v/>
      </c>
      <c r="C1338" s="112" t="str">
        <f>IF(D1338="","",IF(D1338="Gesamt","",VLOOKUP((WEEKDAY(D1338,2)),Targets!$J$4:$K$10,2,0)))</f>
        <v/>
      </c>
    </row>
    <row r="1339" spans="1:3" x14ac:dyDescent="0.2">
      <c r="A1339" s="112" t="str">
        <f t="shared" si="45"/>
        <v/>
      </c>
      <c r="B1339" s="112" t="str">
        <f t="shared" si="46"/>
        <v/>
      </c>
      <c r="C1339" s="112" t="str">
        <f>IF(D1339="","",IF(D1339="Gesamt","",VLOOKUP((WEEKDAY(D1339,2)),Targets!$J$4:$K$10,2,0)))</f>
        <v/>
      </c>
    </row>
    <row r="1340" spans="1:3" x14ac:dyDescent="0.2">
      <c r="A1340" s="112" t="str">
        <f t="shared" si="45"/>
        <v/>
      </c>
      <c r="B1340" s="112" t="str">
        <f t="shared" si="46"/>
        <v/>
      </c>
      <c r="C1340" s="112" t="str">
        <f>IF(D1340="","",IF(D1340="Gesamt","",VLOOKUP((WEEKDAY(D1340,2)),Targets!$J$4:$K$10,2,0)))</f>
        <v/>
      </c>
    </row>
    <row r="1341" spans="1:3" x14ac:dyDescent="0.2">
      <c r="A1341" s="112" t="str">
        <f t="shared" si="45"/>
        <v/>
      </c>
      <c r="B1341" s="112" t="str">
        <f t="shared" si="46"/>
        <v/>
      </c>
      <c r="C1341" s="112" t="str">
        <f>IF(D1341="","",IF(D1341="Gesamt","",VLOOKUP((WEEKDAY(D1341,2)),Targets!$J$4:$K$10,2,0)))</f>
        <v/>
      </c>
    </row>
    <row r="1342" spans="1:3" x14ac:dyDescent="0.2">
      <c r="A1342" s="112" t="str">
        <f t="shared" si="45"/>
        <v/>
      </c>
      <c r="B1342" s="112" t="str">
        <f t="shared" si="46"/>
        <v/>
      </c>
      <c r="C1342" s="112" t="str">
        <f>IF(D1342="","",IF(D1342="Gesamt","",VLOOKUP((WEEKDAY(D1342,2)),Targets!$J$4:$K$10,2,0)))</f>
        <v/>
      </c>
    </row>
  </sheetData>
  <mergeCells count="1">
    <mergeCell ref="E2:F2"/>
  </mergeCells>
  <conditionalFormatting sqref="J2">
    <cfRule type="colorScale" priority="186">
      <colorScale>
        <cfvo type="min"/>
        <cfvo type="percentile" val="50"/>
        <cfvo type="max"/>
        <color rgb="FF63BE7B"/>
        <color rgb="FFFFEB84"/>
        <color rgb="FFF8696B"/>
      </colorScale>
    </cfRule>
  </conditionalFormatting>
  <conditionalFormatting sqref="H19">
    <cfRule type="colorScale" priority="184">
      <colorScale>
        <cfvo type="min"/>
        <cfvo type="percentile" val="50"/>
        <cfvo type="max"/>
        <color rgb="FF63BE7B"/>
        <color rgb="FFFFEB84"/>
        <color rgb="FFF8696B"/>
      </colorScale>
    </cfRule>
  </conditionalFormatting>
  <conditionalFormatting sqref="J19">
    <cfRule type="colorScale" priority="183">
      <colorScale>
        <cfvo type="min"/>
        <cfvo type="percentile" val="50"/>
        <cfvo type="max"/>
        <color rgb="FF63BE7B"/>
        <color rgb="FFFFEB84"/>
        <color rgb="FFF8696B"/>
      </colorScale>
    </cfRule>
  </conditionalFormatting>
  <conditionalFormatting sqref="L19">
    <cfRule type="colorScale" priority="182">
      <colorScale>
        <cfvo type="min"/>
        <cfvo type="percentile" val="50"/>
        <cfvo type="max"/>
        <color rgb="FF63BE7B"/>
        <color rgb="FFFFEB84"/>
        <color rgb="FFF8696B"/>
      </colorScale>
    </cfRule>
  </conditionalFormatting>
  <conditionalFormatting sqref="E19">
    <cfRule type="colorScale" priority="181">
      <colorScale>
        <cfvo type="min"/>
        <cfvo type="percentile" val="50"/>
        <cfvo type="max"/>
        <color rgb="FFF8696B"/>
        <color rgb="FFFFEB84"/>
        <color rgb="FF63BE7B"/>
      </colorScale>
    </cfRule>
  </conditionalFormatting>
  <conditionalFormatting sqref="H25">
    <cfRule type="colorScale" priority="180">
      <colorScale>
        <cfvo type="min"/>
        <cfvo type="percentile" val="50"/>
        <cfvo type="max"/>
        <color rgb="FF63BE7B"/>
        <color rgb="FFFFEB84"/>
        <color rgb="FFF8696B"/>
      </colorScale>
    </cfRule>
  </conditionalFormatting>
  <conditionalFormatting sqref="J25">
    <cfRule type="colorScale" priority="179">
      <colorScale>
        <cfvo type="min"/>
        <cfvo type="percentile" val="50"/>
        <cfvo type="max"/>
        <color rgb="FF63BE7B"/>
        <color rgb="FFFFEB84"/>
        <color rgb="FFF8696B"/>
      </colorScale>
    </cfRule>
  </conditionalFormatting>
  <conditionalFormatting sqref="L25">
    <cfRule type="colorScale" priority="178">
      <colorScale>
        <cfvo type="min"/>
        <cfvo type="percentile" val="50"/>
        <cfvo type="max"/>
        <color rgb="FF63BE7B"/>
        <color rgb="FFFFEB84"/>
        <color rgb="FFF8696B"/>
      </colorScale>
    </cfRule>
  </conditionalFormatting>
  <conditionalFormatting sqref="E25">
    <cfRule type="colorScale" priority="177">
      <colorScale>
        <cfvo type="min"/>
        <cfvo type="percentile" val="50"/>
        <cfvo type="max"/>
        <color rgb="FFF8696B"/>
        <color rgb="FFFFEB84"/>
        <color rgb="FF63BE7B"/>
      </colorScale>
    </cfRule>
  </conditionalFormatting>
  <conditionalFormatting pivot="1" sqref="G31:G50">
    <cfRule type="cellIs" dxfId="29" priority="147" operator="greaterThan">
      <formula>$G$22</formula>
    </cfRule>
  </conditionalFormatting>
  <conditionalFormatting pivot="1" sqref="G31:G50">
    <cfRule type="cellIs" dxfId="28" priority="146" operator="between">
      <formula>$G$22</formula>
      <formula>$G$25</formula>
    </cfRule>
  </conditionalFormatting>
  <conditionalFormatting pivot="1" sqref="G31:G50">
    <cfRule type="cellIs" dxfId="27" priority="145" operator="lessThanOrEqual">
      <formula>$G$25</formula>
    </cfRule>
  </conditionalFormatting>
  <conditionalFormatting pivot="1" sqref="I31:I50">
    <cfRule type="cellIs" dxfId="26" priority="144" operator="lessThanOrEqual">
      <formula>$I$25</formula>
    </cfRule>
  </conditionalFormatting>
  <conditionalFormatting pivot="1" sqref="I31:I50">
    <cfRule type="cellIs" dxfId="25" priority="142" operator="greaterThan">
      <formula>$I$22</formula>
    </cfRule>
  </conditionalFormatting>
  <conditionalFormatting pivot="1" sqref="K31:K50">
    <cfRule type="cellIs" dxfId="24" priority="141" operator="greaterThan">
      <formula>$K$22</formula>
    </cfRule>
  </conditionalFormatting>
  <conditionalFormatting pivot="1" sqref="K31:K50">
    <cfRule type="cellIs" dxfId="23" priority="140" operator="lessThanOrEqual">
      <formula>$K$25</formula>
    </cfRule>
  </conditionalFormatting>
  <conditionalFormatting pivot="1" sqref="K31:K50">
    <cfRule type="cellIs" dxfId="22" priority="139" operator="between">
      <formula>$K$22</formula>
      <formula>$K$25</formula>
    </cfRule>
  </conditionalFormatting>
  <conditionalFormatting pivot="1" sqref="I31:I50">
    <cfRule type="cellIs" dxfId="21" priority="138" operator="between">
      <formula>$I$22</formula>
      <formula>$I$25</formula>
    </cfRule>
  </conditionalFormatting>
  <conditionalFormatting pivot="1" sqref="N31:N50">
    <cfRule type="cellIs" dxfId="20" priority="137" operator="greaterThan">
      <formula>$N$25</formula>
    </cfRule>
  </conditionalFormatting>
  <conditionalFormatting pivot="1" sqref="N31:N50">
    <cfRule type="cellIs" dxfId="19" priority="136" operator="lessThanOrEqual">
      <formula>$N$22</formula>
    </cfRule>
  </conditionalFormatting>
  <conditionalFormatting pivot="1" sqref="N31:N50">
    <cfRule type="cellIs" dxfId="18" priority="135" operator="lessThanOrEqual">
      <formula>$N$25</formula>
    </cfRule>
  </conditionalFormatting>
  <conditionalFormatting pivot="1" sqref="O31:O50">
    <cfRule type="cellIs" dxfId="17" priority="131" operator="greaterThan">
      <formula>$O$22</formula>
    </cfRule>
  </conditionalFormatting>
  <conditionalFormatting pivot="1" sqref="O31:O50">
    <cfRule type="cellIs" dxfId="16" priority="130" operator="lessThanOrEqual">
      <formula>$O$20</formula>
    </cfRule>
  </conditionalFormatting>
  <conditionalFormatting pivot="1" sqref="P31:P50">
    <cfRule type="cellIs" dxfId="15" priority="129" operator="greaterThan">
      <formula>$P$22</formula>
    </cfRule>
  </conditionalFormatting>
  <conditionalFormatting pivot="1" sqref="P31:P50">
    <cfRule type="cellIs" dxfId="14" priority="128" operator="lessThanOrEqual">
      <formula>$P$20</formula>
    </cfRule>
  </conditionalFormatting>
  <conditionalFormatting sqref="E30:F30 M56:N56">
    <cfRule type="expression" dxfId="13" priority="127">
      <formula>$B30=$I$2</formula>
    </cfRule>
  </conditionalFormatting>
  <conditionalFormatting sqref="L30:M30">
    <cfRule type="expression" dxfId="12" priority="126">
      <formula>$B30=$I$2</formula>
    </cfRule>
  </conditionalFormatting>
  <conditionalFormatting sqref="J30">
    <cfRule type="expression" dxfId="11" priority="125">
      <formula>$B30=$I$2</formula>
    </cfRule>
  </conditionalFormatting>
  <conditionalFormatting sqref="H30">
    <cfRule type="expression" dxfId="10" priority="124">
      <formula>$B30=$I$2</formula>
    </cfRule>
  </conditionalFormatting>
  <conditionalFormatting sqref="AG25:AI25">
    <cfRule type="expression" dxfId="9" priority="93">
      <formula>$B133=$I$2</formula>
    </cfRule>
  </conditionalFormatting>
  <conditionalFormatting sqref="B30:D1342">
    <cfRule type="expression" dxfId="8" priority="70">
      <formula>$B30=$I$2</formula>
    </cfRule>
  </conditionalFormatting>
  <conditionalFormatting sqref="AH20:AI20">
    <cfRule type="expression" dxfId="7" priority="47">
      <formula>$B56=$I$2</formula>
    </cfRule>
  </conditionalFormatting>
  <conditionalFormatting sqref="Y49">
    <cfRule type="expression" dxfId="6" priority="44">
      <formula>$B56=$I$2</formula>
    </cfRule>
  </conditionalFormatting>
  <conditionalFormatting sqref="AG20">
    <cfRule type="expression" dxfId="5" priority="196">
      <formula>$B56=$I$2</formula>
    </cfRule>
  </conditionalFormatting>
  <conditionalFormatting sqref="P19:Q19">
    <cfRule type="colorScale" priority="198">
      <colorScale>
        <cfvo type="min"/>
        <cfvo type="percentile" val="50"/>
        <cfvo type="max"/>
        <color rgb="FFF8696B"/>
        <color rgb="FFFFEB84"/>
        <color rgb="FF63BE7B"/>
      </colorScale>
    </cfRule>
  </conditionalFormatting>
  <conditionalFormatting sqref="S51:T51">
    <cfRule type="expression" dxfId="4" priority="5">
      <formula>$B56=$I$2</formula>
    </cfRule>
  </conditionalFormatting>
  <conditionalFormatting sqref="X51">
    <cfRule type="expression" dxfId="3" priority="3">
      <formula>$B56=$I$2</formula>
    </cfRule>
  </conditionalFormatting>
  <conditionalFormatting sqref="V51">
    <cfRule type="expression" dxfId="2" priority="2">
      <formula>$B56=$I$2</formula>
    </cfRule>
  </conditionalFormatting>
  <conditionalFormatting sqref="R51:R72">
    <cfRule type="expression" dxfId="1" priority="1">
      <formula>$B56=$I$2</formula>
    </cfRule>
  </conditionalFormatting>
  <pageMargins left="0.7" right="0.7" top="0.78740157499999996" bottom="0.78740157499999996" header="0.3" footer="0.3"/>
  <pageSetup paperSize="9" orientation="portrait" horizontalDpi="4294967293" verticalDpi="4294967293" r:id="rId4"/>
  <drawing r:id="rId5"/>
  <extLst>
    <ext xmlns:x14="http://schemas.microsoft.com/office/spreadsheetml/2009/9/main" uri="{A8765BA9-456A-4dab-B4F3-ACF838C121DE}">
      <x14:slicerList>
        <x14:slicer r:id="rId6"/>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D75"/>
  <sheetViews>
    <sheetView showGridLines="0" topLeftCell="B1" zoomScale="70" zoomScaleNormal="70" workbookViewId="0">
      <selection activeCell="C30" sqref="C30:O30"/>
    </sheetView>
  </sheetViews>
  <sheetFormatPr baseColWidth="10" defaultColWidth="11" defaultRowHeight="11.4" x14ac:dyDescent="0.2"/>
  <cols>
    <col min="1" max="1" width="8.09765625" style="43" customWidth="1"/>
    <col min="2" max="2" width="13.3984375" customWidth="1"/>
    <col min="3" max="15" width="12" customWidth="1"/>
    <col min="16" max="19" width="11.3984375" customWidth="1"/>
    <col min="20" max="20" width="8.8984375" customWidth="1"/>
    <col min="21" max="21" width="11.5" customWidth="1"/>
    <col min="22" max="24" width="11.796875" customWidth="1"/>
    <col min="25" max="26" width="5.8984375" customWidth="1"/>
    <col min="27" max="5309" width="24.19921875" bestFit="1" customWidth="1"/>
    <col min="5310" max="5316" width="24.19921875" customWidth="1"/>
    <col min="5317" max="9729" width="24.19921875" bestFit="1" customWidth="1"/>
    <col min="9730" max="9730" width="24.69921875" bestFit="1" customWidth="1"/>
    <col min="9731" max="9731" width="22.3984375" bestFit="1" customWidth="1"/>
    <col min="9732" max="9732" width="19.09765625" bestFit="1" customWidth="1"/>
    <col min="9733" max="9733" width="24" bestFit="1" customWidth="1"/>
    <col min="9734" max="9734" width="19.3984375" bestFit="1" customWidth="1"/>
    <col min="9735" max="9735" width="29.19921875" bestFit="1" customWidth="1"/>
    <col min="9736" max="9736" width="19.3984375" bestFit="1" customWidth="1"/>
    <col min="9737" max="9737" width="31.19921875" bestFit="1" customWidth="1"/>
    <col min="9738" max="9738" width="15.09765625" bestFit="1" customWidth="1"/>
    <col min="9739" max="9739" width="19.3984375" bestFit="1" customWidth="1"/>
    <col min="9740" max="9740" width="16.69921875" bestFit="1" customWidth="1"/>
  </cols>
  <sheetData>
    <row r="2" spans="2:12" ht="12" x14ac:dyDescent="0.2">
      <c r="B2" s="52"/>
      <c r="C2" s="133"/>
      <c r="D2" s="133"/>
      <c r="G2" s="3"/>
      <c r="H2" s="3"/>
    </row>
    <row r="16" spans="2:12" x14ac:dyDescent="0.2">
      <c r="L16" s="38"/>
    </row>
    <row r="18" spans="2:30" x14ac:dyDescent="0.2">
      <c r="L18" s="38"/>
    </row>
    <row r="19" spans="2:30" x14ac:dyDescent="0.2">
      <c r="B19" s="4" t="str">
        <f>"FY"&amp;" "&amp;"20"&amp;RIGHT(B31,2)+1</f>
        <v>FY 2017</v>
      </c>
      <c r="C19" s="5"/>
      <c r="D19" s="6"/>
      <c r="E19" s="5"/>
      <c r="F19" s="5"/>
      <c r="G19" s="5"/>
      <c r="H19" s="5"/>
      <c r="I19" s="7"/>
      <c r="J19" s="5"/>
      <c r="K19" s="5"/>
      <c r="L19" s="5"/>
      <c r="M19" s="7"/>
      <c r="N19" s="5"/>
      <c r="O19" s="74"/>
      <c r="P19" s="18"/>
      <c r="Q19" s="18"/>
      <c r="R19" s="18"/>
      <c r="S19" s="18"/>
    </row>
    <row r="20" spans="2:30" x14ac:dyDescent="0.2">
      <c r="B20" s="8" t="s">
        <v>1</v>
      </c>
      <c r="C20" s="9">
        <f t="shared" ref="C20:O20" ca="1" si="0">_xlfn.AGGREGATE(5,7,OFFSET(C$31,0,0,finfytd-31+1,1))</f>
        <v>699655</v>
      </c>
      <c r="D20" s="9">
        <f t="shared" ca="1" si="0"/>
        <v>129881</v>
      </c>
      <c r="E20" s="10">
        <f t="shared" ca="1" si="0"/>
        <v>0.80330424986664384</v>
      </c>
      <c r="F20" s="9">
        <f t="shared" ca="1" si="0"/>
        <v>101212</v>
      </c>
      <c r="G20" s="83">
        <f t="shared" ca="1" si="0"/>
        <v>0.22073282466257571</v>
      </c>
      <c r="H20" s="9">
        <f t="shared" ca="1" si="0"/>
        <v>95669</v>
      </c>
      <c r="I20" s="10">
        <f t="shared" ca="1" si="0"/>
        <v>4.5837979074455748E-2</v>
      </c>
      <c r="J20" s="9">
        <f t="shared" ca="1" si="0"/>
        <v>84933</v>
      </c>
      <c r="K20" s="9">
        <f t="shared" ca="1" si="0"/>
        <v>81668</v>
      </c>
      <c r="L20" s="10">
        <f t="shared" ca="1" si="0"/>
        <v>0.14634834690443088</v>
      </c>
      <c r="M20" s="9">
        <f t="shared" ca="1" si="0"/>
        <v>19486765.710000001</v>
      </c>
      <c r="N20" s="9">
        <f t="shared" ca="1" si="0"/>
        <v>343045</v>
      </c>
      <c r="O20" s="75">
        <f t="shared" ca="1" si="0"/>
        <v>0.10148140346470982</v>
      </c>
      <c r="P20" s="10"/>
      <c r="Q20" s="10"/>
      <c r="R20" s="10"/>
      <c r="S20" s="10"/>
    </row>
    <row r="21" spans="2:30" x14ac:dyDescent="0.2">
      <c r="B21" s="8" t="s">
        <v>2</v>
      </c>
      <c r="C21" s="9">
        <f t="shared" ref="C21:O21" ca="1" si="1">_xlfn.AGGREGATE(4,7,OFFSET(C$31,0,0,finfytd-31+1,1))</f>
        <v>1272341</v>
      </c>
      <c r="D21" s="9">
        <f t="shared" ca="1" si="1"/>
        <v>228152</v>
      </c>
      <c r="E21" s="10">
        <f t="shared" ca="1" si="1"/>
        <v>0.82979759823868138</v>
      </c>
      <c r="F21" s="9">
        <f t="shared" ca="1" si="1"/>
        <v>177582</v>
      </c>
      <c r="G21" s="83">
        <f t="shared" ca="1" si="1"/>
        <v>0.23866544206126628</v>
      </c>
      <c r="H21" s="9">
        <f t="shared" ca="1" si="1"/>
        <v>169442</v>
      </c>
      <c r="I21" s="10">
        <f t="shared" ca="1" si="1"/>
        <v>5.4766233252973917E-2</v>
      </c>
      <c r="J21" s="9">
        <f t="shared" ca="1" si="1"/>
        <v>145560</v>
      </c>
      <c r="K21" s="9">
        <f t="shared" ca="1" si="1"/>
        <v>140178</v>
      </c>
      <c r="L21" s="10">
        <f t="shared" ca="1" si="1"/>
        <v>0.17824047497990847</v>
      </c>
      <c r="M21" s="9">
        <f t="shared" ca="1" si="1"/>
        <v>29377051.399999999</v>
      </c>
      <c r="N21" s="9">
        <f t="shared" ca="1" si="1"/>
        <v>611642</v>
      </c>
      <c r="O21" s="75">
        <f t="shared" ca="1" si="1"/>
        <v>0.11955058023940704</v>
      </c>
      <c r="P21" s="11"/>
      <c r="Q21" s="11"/>
      <c r="R21" s="11"/>
      <c r="S21" s="11"/>
    </row>
    <row r="22" spans="2:30" x14ac:dyDescent="0.2">
      <c r="B22" s="8" t="s">
        <v>3</v>
      </c>
      <c r="C22" s="9">
        <f t="shared" ref="C22:O22" ca="1" si="2">_xlfn.AGGREGATE(1,7,OFFSET(C$31,0,0,finfytd-31+1,1))</f>
        <v>1048766.7142857143</v>
      </c>
      <c r="D22" s="9">
        <f t="shared" ca="1" si="2"/>
        <v>190934.28571428571</v>
      </c>
      <c r="E22" s="10">
        <f t="shared" ca="1" si="2"/>
        <v>0.81776960246693553</v>
      </c>
      <c r="F22" s="9">
        <f t="shared" ca="1" si="2"/>
        <v>147394.14285714287</v>
      </c>
      <c r="G22" s="83">
        <f t="shared" ca="1" si="2"/>
        <v>0.22779865206226729</v>
      </c>
      <c r="H22" s="9">
        <f t="shared" ca="1" si="2"/>
        <v>140075.85714285713</v>
      </c>
      <c r="I22" s="10">
        <f t="shared" ca="1" si="2"/>
        <v>5.0068270284972294E-2</v>
      </c>
      <c r="J22" s="9">
        <f t="shared" ca="1" si="2"/>
        <v>119919.71428571429</v>
      </c>
      <c r="K22" s="9">
        <f t="shared" ca="1" si="2"/>
        <v>116538.85714285714</v>
      </c>
      <c r="L22" s="10">
        <f t="shared" ca="1" si="2"/>
        <v>0.16699665599637772</v>
      </c>
      <c r="M22" s="9">
        <f t="shared" ca="1" si="2"/>
        <v>25731518.370000001</v>
      </c>
      <c r="N22" s="9">
        <f t="shared" ca="1" si="2"/>
        <v>511279</v>
      </c>
      <c r="O22" s="75">
        <f t="shared" ca="1" si="2"/>
        <v>0.11140157691672491</v>
      </c>
      <c r="P22" s="10"/>
      <c r="Q22" s="10"/>
      <c r="R22" s="10"/>
      <c r="S22" s="10"/>
    </row>
    <row r="23" spans="2:30" x14ac:dyDescent="0.2">
      <c r="B23" s="12" t="s">
        <v>4</v>
      </c>
      <c r="C23" s="13">
        <f t="shared" ref="C23:O23" ca="1" si="3">_xlfn.AGGREGATE(12,7,OFFSET(C$31,0,0,finfytd-31+1,1))</f>
        <v>1072316</v>
      </c>
      <c r="D23" s="13">
        <f t="shared" ca="1" si="3"/>
        <v>203603</v>
      </c>
      <c r="E23" s="14">
        <f t="shared" ca="1" si="3"/>
        <v>0.82041760292750976</v>
      </c>
      <c r="F23" s="13">
        <f t="shared" ca="1" si="3"/>
        <v>155010</v>
      </c>
      <c r="G23" s="84">
        <f t="shared" ca="1" si="3"/>
        <v>0.22891084394714911</v>
      </c>
      <c r="H23" s="13">
        <f t="shared" ca="1" si="3"/>
        <v>146891</v>
      </c>
      <c r="I23" s="14">
        <f t="shared" ca="1" si="3"/>
        <v>5.0059139519984197E-2</v>
      </c>
      <c r="J23" s="13">
        <f t="shared" ca="1" si="3"/>
        <v>122903</v>
      </c>
      <c r="K23" s="13">
        <f t="shared" ca="1" si="3"/>
        <v>120759</v>
      </c>
      <c r="L23" s="14">
        <f t="shared" ca="1" si="3"/>
        <v>0.16864891505946744</v>
      </c>
      <c r="M23" s="13">
        <f t="shared" ca="1" si="3"/>
        <v>26719147.149999999</v>
      </c>
      <c r="N23" s="13">
        <f t="shared" ca="1" si="3"/>
        <v>547166</v>
      </c>
      <c r="O23" s="77">
        <f t="shared" ca="1" si="3"/>
        <v>0.1123841467773628</v>
      </c>
      <c r="P23" s="10"/>
      <c r="Q23" s="10"/>
      <c r="R23" s="10"/>
      <c r="S23" s="10"/>
    </row>
    <row r="25" spans="2:30" x14ac:dyDescent="0.2">
      <c r="B25" s="4" t="s">
        <v>13</v>
      </c>
      <c r="C25" s="5"/>
      <c r="D25" s="6"/>
      <c r="E25" s="31">
        <f>U33</f>
        <v>0</v>
      </c>
      <c r="F25" s="5"/>
      <c r="G25" s="39">
        <f>V33</f>
        <v>0</v>
      </c>
      <c r="H25" s="40"/>
      <c r="I25" s="39">
        <f>W33</f>
        <v>0</v>
      </c>
      <c r="J25" s="40"/>
      <c r="K25" s="40"/>
      <c r="L25" s="39">
        <f>X33</f>
        <v>0</v>
      </c>
      <c r="M25" s="7"/>
      <c r="N25" s="73"/>
      <c r="O25" s="74"/>
      <c r="P25" s="3"/>
      <c r="Q25" s="3"/>
      <c r="R25" s="3"/>
      <c r="S25" s="3"/>
      <c r="T25" s="3"/>
      <c r="U25" s="59"/>
      <c r="V25" s="59"/>
      <c r="W25" s="59"/>
      <c r="X25" s="59"/>
      <c r="Y25" s="32"/>
      <c r="Z25" s="33"/>
    </row>
    <row r="26" spans="2:30" x14ac:dyDescent="0.2">
      <c r="B26" s="12"/>
      <c r="C26" s="13"/>
      <c r="D26" s="13"/>
      <c r="E26" s="20"/>
      <c r="F26" s="13"/>
      <c r="G26" s="20"/>
      <c r="H26" s="13"/>
      <c r="I26" s="20"/>
      <c r="J26" s="13"/>
      <c r="K26" s="13"/>
      <c r="L26" s="20"/>
      <c r="M26" s="13"/>
      <c r="N26" s="78"/>
      <c r="O26" s="79"/>
      <c r="P26" s="22"/>
      <c r="Q26" s="22"/>
      <c r="R26" s="22"/>
      <c r="S26" s="22"/>
      <c r="T26" s="22"/>
      <c r="U26" s="60"/>
      <c r="V26" s="60"/>
      <c r="W26" s="60"/>
      <c r="X26" s="60"/>
      <c r="Y26" s="32"/>
      <c r="Z26" s="33"/>
    </row>
    <row r="27" spans="2:30" x14ac:dyDescent="0.2">
      <c r="E27" s="21"/>
      <c r="G27" s="36"/>
      <c r="H27" s="54"/>
      <c r="I27" s="54"/>
      <c r="J27" s="54"/>
      <c r="K27" s="54"/>
      <c r="L27" s="54"/>
    </row>
    <row r="28" spans="2:30" x14ac:dyDescent="0.2">
      <c r="E28" s="55"/>
      <c r="O28" s="49"/>
      <c r="U28" s="3"/>
      <c r="V28" s="3"/>
      <c r="W28" s="3"/>
      <c r="X28" s="3"/>
    </row>
    <row r="29" spans="2:30" x14ac:dyDescent="0.2">
      <c r="O29" s="29"/>
      <c r="P29" s="29"/>
      <c r="Q29" s="29"/>
      <c r="R29" s="29"/>
      <c r="S29" s="29"/>
      <c r="T29" s="29"/>
      <c r="U29" s="22"/>
      <c r="V29" s="22"/>
      <c r="W29" s="22"/>
      <c r="X29" s="22"/>
    </row>
    <row r="30" spans="2:30" x14ac:dyDescent="0.2">
      <c r="B30" s="3" t="s">
        <v>124</v>
      </c>
      <c r="C30" s="87" t="s">
        <v>58</v>
      </c>
      <c r="D30" s="87" t="s">
        <v>59</v>
      </c>
      <c r="E30" s="87" t="s">
        <v>5</v>
      </c>
      <c r="F30" s="87" t="s">
        <v>60</v>
      </c>
      <c r="G30" s="87" t="s">
        <v>6</v>
      </c>
      <c r="H30" s="87" t="s">
        <v>61</v>
      </c>
      <c r="I30" s="87" t="s">
        <v>7</v>
      </c>
      <c r="J30" s="87" t="s">
        <v>62</v>
      </c>
      <c r="K30" s="87" t="s">
        <v>9</v>
      </c>
      <c r="L30" s="87" t="s">
        <v>8</v>
      </c>
      <c r="M30" s="87" t="s">
        <v>10</v>
      </c>
      <c r="N30" s="87" t="s">
        <v>33</v>
      </c>
      <c r="O30" s="87" t="s">
        <v>34</v>
      </c>
      <c r="P30" s="3"/>
      <c r="Q30" s="3"/>
      <c r="R30" s="3"/>
      <c r="S30" s="3"/>
      <c r="Y30" s="3"/>
      <c r="Z30" s="3"/>
      <c r="AA30" s="3"/>
      <c r="AB30" s="3"/>
      <c r="AC30" s="3"/>
      <c r="AD30" s="3"/>
    </row>
    <row r="31" spans="2:30" x14ac:dyDescent="0.2">
      <c r="B31" s="15" t="s">
        <v>127</v>
      </c>
      <c r="C31" s="16">
        <v>987442</v>
      </c>
      <c r="D31" s="16">
        <v>168065</v>
      </c>
      <c r="E31" s="17">
        <v>0.82979759823868138</v>
      </c>
      <c r="F31" s="16">
        <v>128829</v>
      </c>
      <c r="G31" s="17">
        <v>0.23345729330913634</v>
      </c>
      <c r="H31" s="16">
        <v>121942</v>
      </c>
      <c r="I31" s="17">
        <v>5.3458460439807842E-2</v>
      </c>
      <c r="J31" s="16">
        <v>102576</v>
      </c>
      <c r="K31" s="16">
        <v>100207</v>
      </c>
      <c r="L31" s="17">
        <v>0.17824047497990847</v>
      </c>
      <c r="M31" s="16">
        <v>23888489.399999999</v>
      </c>
      <c r="N31" s="16">
        <v>458694</v>
      </c>
      <c r="O31" s="17">
        <v>0.10148140346470982</v>
      </c>
      <c r="P31" s="17"/>
      <c r="Q31" s="17"/>
      <c r="R31" s="17"/>
      <c r="S31" s="17"/>
      <c r="Y31" s="3"/>
      <c r="Z31" s="3"/>
      <c r="AA31" s="3"/>
      <c r="AB31" s="3"/>
      <c r="AC31" s="3"/>
      <c r="AD31" s="3"/>
    </row>
    <row r="32" spans="2:30" x14ac:dyDescent="0.2">
      <c r="B32" s="15" t="s">
        <v>128</v>
      </c>
      <c r="C32" s="16">
        <v>1170021</v>
      </c>
      <c r="D32" s="16">
        <v>203603</v>
      </c>
      <c r="E32" s="17">
        <v>0.82598346525404243</v>
      </c>
      <c r="F32" s="16">
        <v>155010</v>
      </c>
      <c r="G32" s="17">
        <v>0.23866544206126628</v>
      </c>
      <c r="H32" s="16">
        <v>146891</v>
      </c>
      <c r="I32" s="17">
        <v>5.2377265982839871E-2</v>
      </c>
      <c r="J32" s="16">
        <v>122903</v>
      </c>
      <c r="K32" s="16">
        <v>120759</v>
      </c>
      <c r="L32" s="17">
        <v>0.17790062018775832</v>
      </c>
      <c r="M32" s="16">
        <v>28404350.109999999</v>
      </c>
      <c r="N32" s="16">
        <v>560622</v>
      </c>
      <c r="O32" s="17">
        <v>0.10321096800826651</v>
      </c>
      <c r="P32" s="17"/>
      <c r="Q32" s="17"/>
      <c r="R32" s="17"/>
      <c r="S32" s="17"/>
      <c r="U32" s="3"/>
      <c r="V32" s="3"/>
      <c r="W32" s="3"/>
      <c r="X32" s="3"/>
      <c r="Y32" s="3"/>
      <c r="Z32" s="3"/>
      <c r="AA32" s="3"/>
      <c r="AB32" s="3"/>
      <c r="AC32" s="3"/>
      <c r="AD32" s="3"/>
    </row>
    <row r="33" spans="2:30" x14ac:dyDescent="0.2">
      <c r="B33" s="15" t="s">
        <v>129</v>
      </c>
      <c r="C33" s="16">
        <v>1104446</v>
      </c>
      <c r="D33" s="16">
        <v>210025</v>
      </c>
      <c r="E33" s="17">
        <v>0.80983678695019945</v>
      </c>
      <c r="F33" s="16">
        <v>161948</v>
      </c>
      <c r="G33" s="17">
        <v>0.22891084394714911</v>
      </c>
      <c r="H33" s="16">
        <v>154369</v>
      </c>
      <c r="I33" s="17">
        <v>4.6798972509694448E-2</v>
      </c>
      <c r="J33" s="16">
        <v>130817</v>
      </c>
      <c r="K33" s="16">
        <v>128430</v>
      </c>
      <c r="L33" s="17">
        <v>0.16803244174672372</v>
      </c>
      <c r="M33" s="16">
        <v>27175968.940000001</v>
      </c>
      <c r="N33" s="16">
        <v>558362</v>
      </c>
      <c r="O33" s="17">
        <v>0.11628454446844844</v>
      </c>
      <c r="P33" s="17"/>
      <c r="Q33" s="17"/>
      <c r="R33" s="17"/>
      <c r="S33" s="17"/>
      <c r="U33" s="22"/>
      <c r="V33" s="22"/>
      <c r="W33" s="22"/>
      <c r="X33" s="22"/>
      <c r="Y33" s="3"/>
      <c r="Z33" s="3"/>
      <c r="AA33" s="3"/>
      <c r="AB33" s="3"/>
      <c r="AC33" s="3"/>
      <c r="AD33" s="3"/>
    </row>
    <row r="34" spans="2:30" x14ac:dyDescent="0.2">
      <c r="B34" s="15" t="s">
        <v>130</v>
      </c>
      <c r="C34" s="16">
        <v>1072316</v>
      </c>
      <c r="D34" s="16">
        <v>210920</v>
      </c>
      <c r="E34" s="17">
        <v>0.80330424986664384</v>
      </c>
      <c r="F34" s="16">
        <v>162328</v>
      </c>
      <c r="G34" s="17">
        <v>0.23038118717997347</v>
      </c>
      <c r="H34" s="16">
        <v>154202</v>
      </c>
      <c r="I34" s="17">
        <v>5.0059139519984197E-2</v>
      </c>
      <c r="J34" s="16">
        <v>132526</v>
      </c>
      <c r="K34" s="16">
        <v>128196</v>
      </c>
      <c r="L34" s="17">
        <v>0.16864891505946744</v>
      </c>
      <c r="M34" s="16">
        <v>25068855.879999999</v>
      </c>
      <c r="N34" s="16">
        <v>547166</v>
      </c>
      <c r="O34" s="17">
        <v>0.11955058023940704</v>
      </c>
      <c r="P34" s="17"/>
      <c r="Q34" s="17"/>
      <c r="R34" s="17"/>
      <c r="S34" s="17"/>
      <c r="Y34" s="3"/>
      <c r="Z34" s="3"/>
      <c r="AA34" s="3"/>
      <c r="AB34" s="3"/>
      <c r="AC34" s="3"/>
      <c r="AD34" s="3"/>
    </row>
    <row r="35" spans="2:30" x14ac:dyDescent="0.2">
      <c r="B35" s="15" t="s">
        <v>131</v>
      </c>
      <c r="C35" s="16">
        <v>1272341</v>
      </c>
      <c r="D35" s="16">
        <v>228152</v>
      </c>
      <c r="E35" s="17">
        <v>0.82068329166473453</v>
      </c>
      <c r="F35" s="16">
        <v>177582</v>
      </c>
      <c r="G35" s="17">
        <v>0.22165047862828291</v>
      </c>
      <c r="H35" s="16">
        <v>169442</v>
      </c>
      <c r="I35" s="17">
        <v>4.5837979074455748E-2</v>
      </c>
      <c r="J35" s="16">
        <v>145560</v>
      </c>
      <c r="K35" s="16">
        <v>140178</v>
      </c>
      <c r="L35" s="17">
        <v>0.1727080652966797</v>
      </c>
      <c r="M35" s="16">
        <v>29377051.399999999</v>
      </c>
      <c r="N35" s="16">
        <v>611642</v>
      </c>
      <c r="O35" s="17">
        <v>0.11017329473781007</v>
      </c>
      <c r="P35" s="17"/>
      <c r="Q35" s="17"/>
      <c r="R35" s="17"/>
      <c r="S35" s="17"/>
      <c r="Y35" s="3"/>
      <c r="Z35" s="3"/>
      <c r="AA35" s="3"/>
      <c r="AB35" s="3"/>
      <c r="AC35" s="3"/>
      <c r="AD35" s="3"/>
    </row>
    <row r="36" spans="2:30" x14ac:dyDescent="0.2">
      <c r="B36" s="15" t="s">
        <v>125</v>
      </c>
      <c r="C36" s="16">
        <v>1035146</v>
      </c>
      <c r="D36" s="16">
        <v>185894</v>
      </c>
      <c r="E36" s="17">
        <v>0.82041760292750976</v>
      </c>
      <c r="F36" s="16">
        <v>144850</v>
      </c>
      <c r="G36" s="17">
        <v>0.22079249464748729</v>
      </c>
      <c r="H36" s="16">
        <v>138016</v>
      </c>
      <c r="I36" s="17">
        <v>4.7179841215050033E-2</v>
      </c>
      <c r="J36" s="16">
        <v>120123</v>
      </c>
      <c r="K36" s="16">
        <v>116334</v>
      </c>
      <c r="L36" s="17">
        <v>0.15709772779967535</v>
      </c>
      <c r="M36" s="16">
        <v>26719147.149999999</v>
      </c>
      <c r="N36" s="16">
        <v>499422</v>
      </c>
      <c r="O36" s="17">
        <v>0.1123841467773628</v>
      </c>
      <c r="P36" s="17"/>
      <c r="Q36" s="17"/>
      <c r="R36" s="17"/>
      <c r="S36" s="17"/>
      <c r="Y36" s="3"/>
      <c r="Z36" s="3"/>
      <c r="AA36" s="3"/>
      <c r="AB36" s="3"/>
      <c r="AC36" s="3"/>
      <c r="AD36" s="3"/>
    </row>
    <row r="37" spans="2:30" x14ac:dyDescent="0.2">
      <c r="B37" s="15" t="s">
        <v>126</v>
      </c>
      <c r="C37" s="16">
        <v>699655</v>
      </c>
      <c r="D37" s="16">
        <v>129881</v>
      </c>
      <c r="E37" s="17">
        <v>0.81436422236673789</v>
      </c>
      <c r="F37" s="16">
        <v>101212</v>
      </c>
      <c r="G37" s="17">
        <v>0.22073282466257571</v>
      </c>
      <c r="H37" s="16">
        <v>95669</v>
      </c>
      <c r="I37" s="17">
        <v>5.4766233252973917E-2</v>
      </c>
      <c r="J37" s="16">
        <v>84933</v>
      </c>
      <c r="K37" s="16">
        <v>81668</v>
      </c>
      <c r="L37" s="17">
        <v>0.14634834690443088</v>
      </c>
      <c r="M37" s="16">
        <v>19486765.710000001</v>
      </c>
      <c r="N37" s="16">
        <v>343045</v>
      </c>
      <c r="O37" s="17">
        <v>0.11672610072106968</v>
      </c>
      <c r="P37" s="17"/>
      <c r="Q37" s="17"/>
      <c r="R37" s="17"/>
      <c r="S37" s="17"/>
      <c r="Y37" s="3"/>
      <c r="Z37" s="3"/>
      <c r="AA37" s="3"/>
      <c r="AB37" s="3"/>
      <c r="AC37" s="3"/>
      <c r="AD37" s="3"/>
    </row>
    <row r="38" spans="2:30" x14ac:dyDescent="0.2">
      <c r="B38" s="15" t="s">
        <v>132</v>
      </c>
      <c r="C38" s="16">
        <v>7341367</v>
      </c>
      <c r="D38" s="16">
        <v>1336540</v>
      </c>
      <c r="E38" s="17">
        <v>0.81794398781589317</v>
      </c>
      <c r="F38" s="16">
        <v>1031759</v>
      </c>
      <c r="G38" s="17">
        <v>0.22803732024481127</v>
      </c>
      <c r="H38" s="16">
        <v>980531</v>
      </c>
      <c r="I38" s="17">
        <v>4.9651129769645808E-2</v>
      </c>
      <c r="J38" s="16">
        <v>839438</v>
      </c>
      <c r="K38" s="16">
        <v>815772</v>
      </c>
      <c r="L38" s="17">
        <v>0.16803038353708344</v>
      </c>
      <c r="M38" s="16">
        <v>180120628.59</v>
      </c>
      <c r="N38" s="16">
        <v>3578953</v>
      </c>
      <c r="O38" s="17">
        <v>0.11111990450824757</v>
      </c>
      <c r="P38" s="17"/>
      <c r="Q38" s="17"/>
      <c r="R38" s="17"/>
      <c r="S38" s="17"/>
    </row>
    <row r="39" spans="2:30" x14ac:dyDescent="0.2">
      <c r="P39" s="17"/>
      <c r="Q39" s="17"/>
      <c r="R39" s="17"/>
      <c r="S39" s="17"/>
    </row>
    <row r="40" spans="2:30" x14ac:dyDescent="0.2">
      <c r="P40" s="17"/>
      <c r="Q40" s="17"/>
      <c r="R40" s="17"/>
      <c r="S40" s="17"/>
    </row>
    <row r="41" spans="2:30" x14ac:dyDescent="0.2">
      <c r="P41" s="17"/>
      <c r="Q41" s="17"/>
      <c r="R41" s="17"/>
      <c r="S41" s="17"/>
    </row>
    <row r="42" spans="2:30" x14ac:dyDescent="0.2">
      <c r="P42" s="17"/>
      <c r="Q42" s="17"/>
      <c r="R42" s="17"/>
      <c r="S42" s="17"/>
    </row>
    <row r="43" spans="2:30" x14ac:dyDescent="0.2">
      <c r="P43" s="17"/>
      <c r="Q43" s="17"/>
      <c r="R43" s="17"/>
      <c r="S43" s="17"/>
    </row>
    <row r="44" spans="2:30" x14ac:dyDescent="0.2">
      <c r="P44" s="17"/>
      <c r="Q44" s="17"/>
      <c r="R44" s="17"/>
      <c r="S44" s="17"/>
    </row>
    <row r="45" spans="2:30" x14ac:dyDescent="0.2">
      <c r="P45" s="17"/>
      <c r="Q45" s="17"/>
      <c r="R45" s="17"/>
      <c r="S45" s="17"/>
    </row>
    <row r="46" spans="2:30" x14ac:dyDescent="0.2">
      <c r="P46" s="17"/>
      <c r="Q46" s="17"/>
      <c r="R46" s="17"/>
      <c r="S46" s="17"/>
    </row>
    <row r="47" spans="2:30" x14ac:dyDescent="0.2">
      <c r="P47" s="17"/>
      <c r="Q47" s="17"/>
      <c r="R47" s="17"/>
      <c r="S47" s="17"/>
    </row>
    <row r="48" spans="2:30" x14ac:dyDescent="0.2">
      <c r="P48" s="17"/>
      <c r="Q48" s="17"/>
      <c r="R48" s="17"/>
      <c r="S48" s="17"/>
    </row>
    <row r="49" spans="16:19" x14ac:dyDescent="0.2">
      <c r="P49" s="17"/>
      <c r="Q49" s="17"/>
      <c r="R49" s="17"/>
      <c r="S49" s="17"/>
    </row>
    <row r="50" spans="16:19" x14ac:dyDescent="0.2">
      <c r="P50" s="17"/>
      <c r="Q50" s="17"/>
      <c r="R50" s="17"/>
      <c r="S50" s="17"/>
    </row>
    <row r="51" spans="16:19" x14ac:dyDescent="0.2">
      <c r="P51" s="17"/>
      <c r="Q51" s="17"/>
      <c r="R51" s="17"/>
      <c r="S51" s="17"/>
    </row>
    <row r="52" spans="16:19" x14ac:dyDescent="0.2">
      <c r="P52" s="17"/>
      <c r="Q52" s="17"/>
      <c r="R52" s="17"/>
      <c r="S52" s="17"/>
    </row>
    <row r="53" spans="16:19" x14ac:dyDescent="0.2">
      <c r="P53" s="17"/>
      <c r="Q53" s="17"/>
      <c r="R53" s="17"/>
      <c r="S53" s="17"/>
    </row>
    <row r="54" spans="16:19" x14ac:dyDescent="0.2">
      <c r="P54" s="17"/>
      <c r="Q54" s="17"/>
      <c r="R54" s="17"/>
      <c r="S54" s="17"/>
    </row>
    <row r="55" spans="16:19" x14ac:dyDescent="0.2">
      <c r="P55" s="17"/>
      <c r="Q55" s="17"/>
      <c r="R55" s="17"/>
      <c r="S55" s="17"/>
    </row>
    <row r="56" spans="16:19" x14ac:dyDescent="0.2">
      <c r="P56" s="17"/>
      <c r="Q56" s="17"/>
      <c r="R56" s="17"/>
      <c r="S56" s="17"/>
    </row>
    <row r="57" spans="16:19" x14ac:dyDescent="0.2">
      <c r="P57" s="17"/>
      <c r="Q57" s="17"/>
      <c r="R57" s="17"/>
      <c r="S57" s="17"/>
    </row>
    <row r="58" spans="16:19" x14ac:dyDescent="0.2">
      <c r="P58" s="17"/>
      <c r="Q58" s="17"/>
      <c r="R58" s="17"/>
      <c r="S58" s="17"/>
    </row>
    <row r="59" spans="16:19" x14ac:dyDescent="0.2">
      <c r="P59" s="17"/>
      <c r="Q59" s="17"/>
      <c r="R59" s="17"/>
      <c r="S59" s="17"/>
    </row>
    <row r="61" spans="16:19" x14ac:dyDescent="0.2">
      <c r="S61" s="38"/>
    </row>
    <row r="62" spans="16:19" x14ac:dyDescent="0.2">
      <c r="S62" s="38"/>
    </row>
    <row r="65" spans="19:19" x14ac:dyDescent="0.2">
      <c r="S65" s="21"/>
    </row>
    <row r="66" spans="19:19" x14ac:dyDescent="0.2">
      <c r="S66" s="21"/>
    </row>
    <row r="67" spans="19:19" x14ac:dyDescent="0.2">
      <c r="S67" s="21"/>
    </row>
    <row r="68" spans="19:19" x14ac:dyDescent="0.2">
      <c r="S68" s="21"/>
    </row>
    <row r="69" spans="19:19" x14ac:dyDescent="0.2">
      <c r="S69" s="21"/>
    </row>
    <row r="70" spans="19:19" x14ac:dyDescent="0.2">
      <c r="S70" s="21"/>
    </row>
    <row r="71" spans="19:19" x14ac:dyDescent="0.2">
      <c r="S71" s="21"/>
    </row>
    <row r="72" spans="19:19" x14ac:dyDescent="0.2">
      <c r="S72" s="21"/>
    </row>
    <row r="73" spans="19:19" x14ac:dyDescent="0.2">
      <c r="S73" s="21"/>
    </row>
    <row r="74" spans="19:19" x14ac:dyDescent="0.2">
      <c r="S74" s="21"/>
    </row>
    <row r="75" spans="19:19" x14ac:dyDescent="0.2">
      <c r="S75" s="21"/>
    </row>
  </sheetData>
  <mergeCells count="1">
    <mergeCell ref="C2:D2"/>
  </mergeCells>
  <conditionalFormatting sqref="H2">
    <cfRule type="colorScale" priority="12">
      <colorScale>
        <cfvo type="min"/>
        <cfvo type="percentile" val="50"/>
        <cfvo type="max"/>
        <color rgb="FF63BE7B"/>
        <color rgb="FFFFEB84"/>
        <color rgb="FFF8696B"/>
      </colorScale>
    </cfRule>
  </conditionalFormatting>
  <conditionalFormatting sqref="N19">
    <cfRule type="colorScale" priority="11">
      <colorScale>
        <cfvo type="min"/>
        <cfvo type="percentile" val="50"/>
        <cfvo type="max"/>
        <color rgb="FFF8696B"/>
        <color rgb="FFFFEB84"/>
        <color rgb="FF63BE7B"/>
      </colorScale>
    </cfRule>
  </conditionalFormatting>
  <conditionalFormatting sqref="F19">
    <cfRule type="colorScale" priority="10">
      <colorScale>
        <cfvo type="min"/>
        <cfvo type="percentile" val="50"/>
        <cfvo type="max"/>
        <color rgb="FF63BE7B"/>
        <color rgb="FFFFEB84"/>
        <color rgb="FFF8696B"/>
      </colorScale>
    </cfRule>
  </conditionalFormatting>
  <conditionalFormatting sqref="H19">
    <cfRule type="colorScale" priority="9">
      <colorScale>
        <cfvo type="min"/>
        <cfvo type="percentile" val="50"/>
        <cfvo type="max"/>
        <color rgb="FF63BE7B"/>
        <color rgb="FFFFEB84"/>
        <color rgb="FFF8696B"/>
      </colorScale>
    </cfRule>
  </conditionalFormatting>
  <conditionalFormatting sqref="J19">
    <cfRule type="colorScale" priority="8">
      <colorScale>
        <cfvo type="min"/>
        <cfvo type="percentile" val="50"/>
        <cfvo type="max"/>
        <color rgb="FF63BE7B"/>
        <color rgb="FFFFEB84"/>
        <color rgb="FFF8696B"/>
      </colorScale>
    </cfRule>
  </conditionalFormatting>
  <conditionalFormatting sqref="C19">
    <cfRule type="colorScale" priority="7">
      <colorScale>
        <cfvo type="min"/>
        <cfvo type="percentile" val="50"/>
        <cfvo type="max"/>
        <color rgb="FFF8696B"/>
        <color rgb="FFFFEB84"/>
        <color rgb="FF63BE7B"/>
      </colorScale>
    </cfRule>
  </conditionalFormatting>
  <conditionalFormatting sqref="F25">
    <cfRule type="colorScale" priority="6">
      <colorScale>
        <cfvo type="min"/>
        <cfvo type="percentile" val="50"/>
        <cfvo type="max"/>
        <color rgb="FF63BE7B"/>
        <color rgb="FFFFEB84"/>
        <color rgb="FFF8696B"/>
      </colorScale>
    </cfRule>
  </conditionalFormatting>
  <conditionalFormatting sqref="H25">
    <cfRule type="colorScale" priority="5">
      <colorScale>
        <cfvo type="min"/>
        <cfvo type="percentile" val="50"/>
        <cfvo type="max"/>
        <color rgb="FF63BE7B"/>
        <color rgb="FFFFEB84"/>
        <color rgb="FFF8696B"/>
      </colorScale>
    </cfRule>
  </conditionalFormatting>
  <conditionalFormatting sqref="J25">
    <cfRule type="colorScale" priority="4">
      <colorScale>
        <cfvo type="min"/>
        <cfvo type="percentile" val="50"/>
        <cfvo type="max"/>
        <color rgb="FF63BE7B"/>
        <color rgb="FFFFEB84"/>
        <color rgb="FFF8696B"/>
      </colorScale>
    </cfRule>
  </conditionalFormatting>
  <conditionalFormatting sqref="C25">
    <cfRule type="colorScale" priority="3">
      <colorScale>
        <cfvo type="min"/>
        <cfvo type="percentile" val="50"/>
        <cfvo type="max"/>
        <color rgb="FFF8696B"/>
        <color rgb="FFFFEB84"/>
        <color rgb="FF63BE7B"/>
      </colorScale>
    </cfRule>
  </conditionalFormatting>
  <pageMargins left="0.7" right="0.7" top="0.78740157499999996" bottom="0.78740157499999996" header="0.3" footer="0.3"/>
  <pageSetup paperSize="9" orientation="portrait" horizontalDpi="4294967293" verticalDpi="4294967293" r:id="rId2"/>
  <drawing r:id="rId3"/>
  <extLst>
    <ext xmlns:x14="http://schemas.microsoft.com/office/spreadsheetml/2009/9/main" uri="{A8765BA9-456A-4dab-B4F3-ACF838C121DE}">
      <x14:slicerList>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T65"/>
  <sheetViews>
    <sheetView showGridLines="0" zoomScale="80" zoomScaleNormal="80" workbookViewId="0">
      <selection activeCell="C30" sqref="C30:O30"/>
    </sheetView>
  </sheetViews>
  <sheetFormatPr baseColWidth="10" defaultColWidth="11" defaultRowHeight="11.4" outlineLevelRow="1" x14ac:dyDescent="0.2"/>
  <cols>
    <col min="1" max="1" width="5.796875" style="43" customWidth="1"/>
    <col min="2" max="2" width="13.3984375" customWidth="1"/>
    <col min="3" max="15" width="12" customWidth="1"/>
    <col min="16" max="19" width="11.3984375" customWidth="1"/>
    <col min="20" max="20" width="8.8984375" customWidth="1"/>
    <col min="21" max="5303" width="24.19921875" bestFit="1" customWidth="1"/>
    <col min="5304" max="5310" width="24.19921875" customWidth="1"/>
    <col min="5311" max="9723" width="24.19921875" bestFit="1" customWidth="1"/>
    <col min="9724" max="9724" width="24.69921875" bestFit="1" customWidth="1"/>
    <col min="9725" max="9725" width="22.3984375" bestFit="1" customWidth="1"/>
    <col min="9726" max="9726" width="19.09765625" bestFit="1" customWidth="1"/>
    <col min="9727" max="9727" width="24" bestFit="1" customWidth="1"/>
    <col min="9728" max="9728" width="19.3984375" bestFit="1" customWidth="1"/>
    <col min="9729" max="9729" width="29.19921875" bestFit="1" customWidth="1"/>
    <col min="9730" max="9730" width="19.3984375" bestFit="1" customWidth="1"/>
    <col min="9731" max="9731" width="31.19921875" bestFit="1" customWidth="1"/>
    <col min="9732" max="9732" width="15.09765625" bestFit="1" customWidth="1"/>
    <col min="9733" max="9733" width="19.3984375" bestFit="1" customWidth="1"/>
    <col min="9734" max="9734" width="16.69921875" bestFit="1" customWidth="1"/>
  </cols>
  <sheetData>
    <row r="14" spans="2:15" x14ac:dyDescent="0.2">
      <c r="L14" s="38"/>
    </row>
    <row r="15" spans="2:15" x14ac:dyDescent="0.2">
      <c r="B15" s="64"/>
      <c r="C15" s="64"/>
      <c r="D15" s="64"/>
      <c r="E15" s="64"/>
      <c r="F15" s="64"/>
      <c r="G15" s="64"/>
      <c r="H15" s="64"/>
      <c r="I15" s="64"/>
      <c r="J15" s="64"/>
      <c r="K15" s="64"/>
      <c r="L15" s="72"/>
      <c r="M15" s="64"/>
    </row>
    <row r="16" spans="2:15" hidden="1" outlineLevel="1" x14ac:dyDescent="0.2">
      <c r="O16" s="49"/>
    </row>
    <row r="17" spans="2:20" hidden="1" outlineLevel="1" x14ac:dyDescent="0.2">
      <c r="O17" s="29"/>
      <c r="P17" s="29"/>
      <c r="Q17" s="29"/>
      <c r="R17" s="29"/>
      <c r="S17" s="29"/>
      <c r="T17" s="29"/>
    </row>
    <row r="18" spans="2:20" hidden="1" outlineLevel="1" x14ac:dyDescent="0.2">
      <c r="B18" s="3" t="s">
        <v>0</v>
      </c>
      <c r="C18" s="87" t="s">
        <v>5</v>
      </c>
      <c r="D18" s="87" t="s">
        <v>6</v>
      </c>
      <c r="E18" s="87" t="s">
        <v>7</v>
      </c>
      <c r="F18" s="87" t="s">
        <v>8</v>
      </c>
      <c r="G18" s="87" t="s">
        <v>58</v>
      </c>
      <c r="H18" s="87" t="s">
        <v>9</v>
      </c>
      <c r="J18" t="str">
        <f>B18</f>
        <v>Zeilenbeschriftungen</v>
      </c>
      <c r="K18" t="str">
        <f>C18</f>
        <v>Fallout 1to2</v>
      </c>
      <c r="L18" t="str">
        <f>D18</f>
        <v>Fallout 2to3</v>
      </c>
      <c r="M18" t="str">
        <f>E18</f>
        <v>Fallout 3to4</v>
      </c>
      <c r="N18" t="str">
        <f>F18</f>
        <v>Fallout 4to6</v>
      </c>
    </row>
    <row r="19" spans="2:20" hidden="1" outlineLevel="1" x14ac:dyDescent="0.2">
      <c r="B19" s="57">
        <v>42248</v>
      </c>
      <c r="C19" s="17">
        <v>0.81912547615908216</v>
      </c>
      <c r="D19" s="17">
        <v>0.15976137450425687</v>
      </c>
      <c r="E19" s="17">
        <v>4.530584630079193E-2</v>
      </c>
      <c r="F19" s="17">
        <v>0.21781179393545269</v>
      </c>
      <c r="G19" s="16">
        <v>826667</v>
      </c>
      <c r="H19" s="16">
        <v>93818</v>
      </c>
      <c r="J19" s="58">
        <f t="shared" ref="J19:J37" si="0">B19</f>
        <v>42248</v>
      </c>
      <c r="K19" s="36">
        <f t="shared" ref="K19:K37" si="1">C19</f>
        <v>0.81912547615908216</v>
      </c>
      <c r="L19" s="36">
        <f t="shared" ref="L19:L37" si="2">D19</f>
        <v>0.15976137450425687</v>
      </c>
      <c r="M19" s="36">
        <f t="shared" ref="M19:M37" si="3">E19</f>
        <v>4.530584630079193E-2</v>
      </c>
      <c r="N19" s="36">
        <f t="shared" ref="N19:N37" si="4">F19</f>
        <v>0.21781179393545269</v>
      </c>
    </row>
    <row r="20" spans="2:20" hidden="1" outlineLevel="1" x14ac:dyDescent="0.2">
      <c r="B20" s="57">
        <v>42278</v>
      </c>
      <c r="C20" s="17">
        <v>0.81989815015126388</v>
      </c>
      <c r="D20" s="17">
        <v>0.1617983526540574</v>
      </c>
      <c r="E20" s="17">
        <v>4.5107137982803303E-2</v>
      </c>
      <c r="F20" s="17">
        <v>0.22044355511088876</v>
      </c>
      <c r="G20" s="16">
        <v>873639</v>
      </c>
      <c r="H20" s="16">
        <v>98175</v>
      </c>
      <c r="J20" s="58">
        <f t="shared" si="0"/>
        <v>42278</v>
      </c>
      <c r="K20" s="36">
        <f t="shared" si="1"/>
        <v>0.81989815015126388</v>
      </c>
      <c r="L20" s="36">
        <f t="shared" si="2"/>
        <v>0.1617983526540574</v>
      </c>
      <c r="M20" s="36">
        <f t="shared" si="3"/>
        <v>4.5107137982803303E-2</v>
      </c>
      <c r="N20" s="36">
        <f t="shared" si="4"/>
        <v>0.22044355511088876</v>
      </c>
    </row>
    <row r="21" spans="2:20" hidden="1" outlineLevel="1" x14ac:dyDescent="0.2">
      <c r="B21" s="57">
        <v>42309</v>
      </c>
      <c r="C21" s="17">
        <v>0.80957810136427566</v>
      </c>
      <c r="D21" s="17">
        <v>0.15852357699172914</v>
      </c>
      <c r="E21" s="17">
        <v>4.1386119692964241E-2</v>
      </c>
      <c r="F21" s="17">
        <v>0.22104088033597358</v>
      </c>
      <c r="G21" s="16">
        <v>979714</v>
      </c>
      <c r="H21" s="16">
        <v>117224</v>
      </c>
      <c r="J21" s="58">
        <f t="shared" si="0"/>
        <v>42309</v>
      </c>
      <c r="K21" s="36">
        <f t="shared" si="1"/>
        <v>0.80957810136427566</v>
      </c>
      <c r="L21" s="36">
        <f t="shared" si="2"/>
        <v>0.15852357699172914</v>
      </c>
      <c r="M21" s="36">
        <f t="shared" si="3"/>
        <v>4.1386119692964241E-2</v>
      </c>
      <c r="N21" s="36">
        <f t="shared" si="4"/>
        <v>0.22104088033597358</v>
      </c>
    </row>
    <row r="22" spans="2:20" hidden="1" outlineLevel="1" x14ac:dyDescent="0.2">
      <c r="B22" s="57">
        <v>42339</v>
      </c>
      <c r="C22" s="17">
        <v>0.82567891666579385</v>
      </c>
      <c r="D22" s="17">
        <v>0.15848288043641523</v>
      </c>
      <c r="E22" s="17">
        <v>4.2743524573778502E-2</v>
      </c>
      <c r="F22" s="17">
        <v>0.23178526413138323</v>
      </c>
      <c r="G22" s="16">
        <v>954830</v>
      </c>
      <c r="H22" s="16">
        <v>103003</v>
      </c>
      <c r="J22" s="58">
        <f t="shared" si="0"/>
        <v>42339</v>
      </c>
      <c r="K22" s="36">
        <f t="shared" si="1"/>
        <v>0.82567891666579385</v>
      </c>
      <c r="L22" s="36">
        <f t="shared" si="2"/>
        <v>0.15848288043641523</v>
      </c>
      <c r="M22" s="36">
        <f t="shared" si="3"/>
        <v>4.2743524573778502E-2</v>
      </c>
      <c r="N22" s="36">
        <f t="shared" si="4"/>
        <v>0.23178526413138323</v>
      </c>
    </row>
    <row r="23" spans="2:20" hidden="1" outlineLevel="1" x14ac:dyDescent="0.2">
      <c r="B23" s="57">
        <v>42370</v>
      </c>
      <c r="C23" s="17">
        <v>0.83815332851832935</v>
      </c>
      <c r="D23" s="17">
        <v>0.16558277233865393</v>
      </c>
      <c r="E23" s="17">
        <v>4.079569541822925E-2</v>
      </c>
      <c r="F23" s="17">
        <v>0.23383422859862646</v>
      </c>
      <c r="G23" s="16">
        <v>1135340</v>
      </c>
      <c r="H23" s="16">
        <v>112680</v>
      </c>
      <c r="J23" s="58">
        <f t="shared" si="0"/>
        <v>42370</v>
      </c>
      <c r="K23" s="36">
        <f t="shared" si="1"/>
        <v>0.83815332851832935</v>
      </c>
      <c r="L23" s="36">
        <f t="shared" si="2"/>
        <v>0.16558277233865393</v>
      </c>
      <c r="M23" s="36">
        <f t="shared" si="3"/>
        <v>4.079569541822925E-2</v>
      </c>
      <c r="N23" s="36">
        <f t="shared" si="4"/>
        <v>0.23383422859862646</v>
      </c>
    </row>
    <row r="24" spans="2:20" hidden="1" outlineLevel="1" x14ac:dyDescent="0.2">
      <c r="B24" s="57">
        <v>42401</v>
      </c>
      <c r="C24" s="17">
        <v>0.84037680506586099</v>
      </c>
      <c r="D24" s="17">
        <v>0.18926862255513943</v>
      </c>
      <c r="E24" s="17">
        <v>1.9529370247986955E-2</v>
      </c>
      <c r="F24" s="17">
        <v>0.23664815254112503</v>
      </c>
      <c r="G24" s="16">
        <v>963469</v>
      </c>
      <c r="H24" s="16">
        <v>93319</v>
      </c>
      <c r="J24" s="58">
        <f t="shared" si="0"/>
        <v>42401</v>
      </c>
      <c r="K24" s="36">
        <f t="shared" si="1"/>
        <v>0.84037680506586099</v>
      </c>
      <c r="L24" s="36">
        <f t="shared" si="2"/>
        <v>0.18926862255513943</v>
      </c>
      <c r="M24" s="36">
        <f t="shared" si="3"/>
        <v>1.9529370247986955E-2</v>
      </c>
      <c r="N24" s="36">
        <f t="shared" si="4"/>
        <v>0.23664815254112503</v>
      </c>
    </row>
    <row r="25" spans="2:20" hidden="1" outlineLevel="1" x14ac:dyDescent="0.2">
      <c r="B25" s="57">
        <v>42430</v>
      </c>
      <c r="C25" s="17">
        <v>0.84234565015483076</v>
      </c>
      <c r="D25" s="17">
        <v>0.19176671258938527</v>
      </c>
      <c r="E25" s="17">
        <v>1.7556960689615986E-2</v>
      </c>
      <c r="F25" s="17">
        <v>0.23351730063782672</v>
      </c>
      <c r="G25" s="16">
        <v>966862</v>
      </c>
      <c r="H25" s="16">
        <v>92772</v>
      </c>
      <c r="J25" s="58">
        <f t="shared" si="0"/>
        <v>42430</v>
      </c>
      <c r="K25" s="36">
        <f t="shared" si="1"/>
        <v>0.84234565015483076</v>
      </c>
      <c r="L25" s="36">
        <f t="shared" si="2"/>
        <v>0.19176671258938527</v>
      </c>
      <c r="M25" s="36">
        <f t="shared" si="3"/>
        <v>1.7556960689615986E-2</v>
      </c>
      <c r="N25" s="36">
        <f t="shared" si="4"/>
        <v>0.23351730063782672</v>
      </c>
    </row>
    <row r="26" spans="2:20" hidden="1" outlineLevel="1" x14ac:dyDescent="0.2">
      <c r="B26" s="57">
        <v>42461</v>
      </c>
      <c r="C26" s="17">
        <v>0.8367555083254099</v>
      </c>
      <c r="D26" s="17">
        <v>0.1921077028497723</v>
      </c>
      <c r="E26" s="17">
        <v>1.1866154434632237E-2</v>
      </c>
      <c r="F26" s="17">
        <v>0.23492186382341307</v>
      </c>
      <c r="G26" s="16">
        <v>911847</v>
      </c>
      <c r="H26" s="16">
        <v>90915</v>
      </c>
      <c r="J26" s="58">
        <f t="shared" si="0"/>
        <v>42461</v>
      </c>
      <c r="K26" s="36">
        <f t="shared" si="1"/>
        <v>0.8367555083254099</v>
      </c>
      <c r="L26" s="36">
        <f t="shared" si="2"/>
        <v>0.1921077028497723</v>
      </c>
      <c r="M26" s="36">
        <f t="shared" si="3"/>
        <v>1.1866154434632237E-2</v>
      </c>
      <c r="N26" s="36">
        <f t="shared" si="4"/>
        <v>0.23492186382341307</v>
      </c>
    </row>
    <row r="27" spans="2:20" hidden="1" outlineLevel="1" x14ac:dyDescent="0.2">
      <c r="B27" s="57">
        <v>42491</v>
      </c>
      <c r="C27" s="17">
        <v>0.84614750990711229</v>
      </c>
      <c r="D27" s="17">
        <v>0.19023241827956205</v>
      </c>
      <c r="E27" s="17">
        <v>1.9409297986613616E-2</v>
      </c>
      <c r="F27" s="17">
        <v>0.23660730779177597</v>
      </c>
      <c r="G27" s="16">
        <v>886232</v>
      </c>
      <c r="H27" s="16">
        <v>82651</v>
      </c>
      <c r="J27" s="58">
        <f t="shared" si="0"/>
        <v>42491</v>
      </c>
      <c r="K27" s="36">
        <f t="shared" si="1"/>
        <v>0.84614750990711229</v>
      </c>
      <c r="L27" s="36">
        <f t="shared" si="2"/>
        <v>0.19023241827956205</v>
      </c>
      <c r="M27" s="36">
        <f t="shared" si="3"/>
        <v>1.9409297986613616E-2</v>
      </c>
      <c r="N27" s="36">
        <f t="shared" si="4"/>
        <v>0.23660730779177597</v>
      </c>
    </row>
    <row r="28" spans="2:20" hidden="1" outlineLevel="1" x14ac:dyDescent="0.2">
      <c r="B28" s="57">
        <v>42522</v>
      </c>
      <c r="C28" s="17">
        <v>0.84496320037175487</v>
      </c>
      <c r="D28" s="17">
        <v>0.1723013179353815</v>
      </c>
      <c r="E28" s="17">
        <v>3.4348705932474188E-2</v>
      </c>
      <c r="F28" s="17">
        <v>0.21372635526388351</v>
      </c>
      <c r="G28" s="16">
        <v>877998</v>
      </c>
      <c r="H28" s="16">
        <v>85545</v>
      </c>
      <c r="J28" s="58">
        <f t="shared" si="0"/>
        <v>42522</v>
      </c>
      <c r="K28" s="36">
        <f t="shared" si="1"/>
        <v>0.84496320037175487</v>
      </c>
      <c r="L28" s="36">
        <f t="shared" si="2"/>
        <v>0.1723013179353815</v>
      </c>
      <c r="M28" s="36">
        <f t="shared" si="3"/>
        <v>3.4348705932474188E-2</v>
      </c>
      <c r="N28" s="36">
        <f t="shared" si="4"/>
        <v>0.21372635526388351</v>
      </c>
    </row>
    <row r="29" spans="2:20" hidden="1" outlineLevel="1" x14ac:dyDescent="0.2">
      <c r="B29" s="57">
        <v>42552</v>
      </c>
      <c r="C29" s="17">
        <v>0.83749347855303768</v>
      </c>
      <c r="D29" s="17">
        <v>0.24291816985973091</v>
      </c>
      <c r="E29" s="17">
        <v>4.430624725827681E-2</v>
      </c>
      <c r="F29" s="17">
        <v>0.18068005904165318</v>
      </c>
      <c r="G29" s="16">
        <v>944959</v>
      </c>
      <c r="H29" s="16">
        <v>91033</v>
      </c>
      <c r="J29" s="58">
        <f t="shared" si="0"/>
        <v>42552</v>
      </c>
      <c r="K29" s="36">
        <f t="shared" si="1"/>
        <v>0.83749347855303768</v>
      </c>
      <c r="L29" s="36">
        <f t="shared" si="2"/>
        <v>0.24291816985973091</v>
      </c>
      <c r="M29" s="36">
        <f t="shared" si="3"/>
        <v>4.430624725827681E-2</v>
      </c>
      <c r="N29" s="36">
        <f t="shared" si="4"/>
        <v>0.18068005904165318</v>
      </c>
    </row>
    <row r="30" spans="2:20" hidden="1" outlineLevel="1" x14ac:dyDescent="0.2">
      <c r="B30" s="57">
        <v>42583</v>
      </c>
      <c r="C30" s="17">
        <v>0.83820205064115227</v>
      </c>
      <c r="D30" s="17">
        <v>0.25116336095677039</v>
      </c>
      <c r="E30" s="17">
        <v>5.3896360023517276E-2</v>
      </c>
      <c r="F30" s="17">
        <v>0.17955273073383304</v>
      </c>
      <c r="G30" s="16">
        <v>1109019</v>
      </c>
      <c r="H30" s="16">
        <v>104301</v>
      </c>
      <c r="J30" s="58">
        <f t="shared" si="0"/>
        <v>42583</v>
      </c>
      <c r="K30" s="36">
        <f t="shared" si="1"/>
        <v>0.83820205064115227</v>
      </c>
      <c r="L30" s="36">
        <f t="shared" si="2"/>
        <v>0.25116336095677039</v>
      </c>
      <c r="M30" s="36">
        <f t="shared" si="3"/>
        <v>5.3896360023517276E-2</v>
      </c>
      <c r="N30" s="36">
        <f t="shared" si="4"/>
        <v>0.17955273073383304</v>
      </c>
    </row>
    <row r="31" spans="2:20" hidden="1" outlineLevel="1" x14ac:dyDescent="0.2">
      <c r="B31" s="57">
        <v>42614</v>
      </c>
      <c r="C31" s="17">
        <v>0.82979759823868138</v>
      </c>
      <c r="D31" s="17">
        <v>0.23345729330913634</v>
      </c>
      <c r="E31" s="17">
        <v>5.3458460439807842E-2</v>
      </c>
      <c r="F31" s="17">
        <v>0.17824047497990847</v>
      </c>
      <c r="G31" s="16">
        <v>987442</v>
      </c>
      <c r="H31" s="16">
        <v>100207</v>
      </c>
      <c r="J31" s="58">
        <f t="shared" si="0"/>
        <v>42614</v>
      </c>
      <c r="K31" s="36">
        <f t="shared" si="1"/>
        <v>0.82979759823868138</v>
      </c>
      <c r="L31" s="36">
        <f t="shared" si="2"/>
        <v>0.23345729330913634</v>
      </c>
      <c r="M31" s="36">
        <f t="shared" si="3"/>
        <v>5.3458460439807842E-2</v>
      </c>
      <c r="N31" s="36">
        <f t="shared" si="4"/>
        <v>0.17824047497990847</v>
      </c>
    </row>
    <row r="32" spans="2:20" hidden="1" outlineLevel="1" x14ac:dyDescent="0.2">
      <c r="B32" s="57">
        <v>42644</v>
      </c>
      <c r="C32" s="17">
        <v>0.82598346525404243</v>
      </c>
      <c r="D32" s="17">
        <v>0.23866544206126628</v>
      </c>
      <c r="E32" s="17">
        <v>5.2377265982839871E-2</v>
      </c>
      <c r="F32" s="17">
        <v>0.17790062018775832</v>
      </c>
      <c r="G32" s="16">
        <v>1170021</v>
      </c>
      <c r="H32" s="16">
        <v>120759</v>
      </c>
      <c r="J32" s="58">
        <f t="shared" si="0"/>
        <v>42644</v>
      </c>
      <c r="K32" s="36">
        <f t="shared" si="1"/>
        <v>0.82598346525404243</v>
      </c>
      <c r="L32" s="36">
        <f t="shared" si="2"/>
        <v>0.23866544206126628</v>
      </c>
      <c r="M32" s="36">
        <f t="shared" si="3"/>
        <v>5.2377265982839871E-2</v>
      </c>
      <c r="N32" s="36">
        <f t="shared" si="4"/>
        <v>0.17790062018775832</v>
      </c>
    </row>
    <row r="33" spans="2:19" hidden="1" outlineLevel="1" x14ac:dyDescent="0.2">
      <c r="B33" s="57">
        <v>42675</v>
      </c>
      <c r="C33" s="17">
        <v>0.80983678695019945</v>
      </c>
      <c r="D33" s="17">
        <v>0.22891084394714911</v>
      </c>
      <c r="E33" s="17">
        <v>4.6798972509694448E-2</v>
      </c>
      <c r="F33" s="17">
        <v>0.16803244174672372</v>
      </c>
      <c r="G33" s="16">
        <v>1104446</v>
      </c>
      <c r="H33" s="16">
        <v>128430</v>
      </c>
      <c r="J33" s="58">
        <f t="shared" si="0"/>
        <v>42675</v>
      </c>
      <c r="K33" s="36">
        <f t="shared" si="1"/>
        <v>0.80983678695019945</v>
      </c>
      <c r="L33" s="36">
        <f t="shared" si="2"/>
        <v>0.22891084394714911</v>
      </c>
      <c r="M33" s="36">
        <f t="shared" si="3"/>
        <v>4.6798972509694448E-2</v>
      </c>
      <c r="N33" s="36">
        <f t="shared" si="4"/>
        <v>0.16803244174672372</v>
      </c>
    </row>
    <row r="34" spans="2:19" hidden="1" outlineLevel="1" x14ac:dyDescent="0.2">
      <c r="B34" s="57">
        <v>42705</v>
      </c>
      <c r="C34" s="17">
        <v>0.80330424986664384</v>
      </c>
      <c r="D34" s="17">
        <v>0.23038118717997347</v>
      </c>
      <c r="E34" s="17">
        <v>5.0059139519984197E-2</v>
      </c>
      <c r="F34" s="17">
        <v>0.16864891505946744</v>
      </c>
      <c r="G34" s="16">
        <v>1072316</v>
      </c>
      <c r="H34" s="16">
        <v>128196</v>
      </c>
      <c r="J34" s="58">
        <f t="shared" si="0"/>
        <v>42705</v>
      </c>
      <c r="K34" s="36">
        <f t="shared" si="1"/>
        <v>0.80330424986664384</v>
      </c>
      <c r="L34" s="36">
        <f t="shared" si="2"/>
        <v>0.23038118717997347</v>
      </c>
      <c r="M34" s="36">
        <f t="shared" si="3"/>
        <v>5.0059139519984197E-2</v>
      </c>
      <c r="N34" s="36">
        <f t="shared" si="4"/>
        <v>0.16864891505946744</v>
      </c>
    </row>
    <row r="35" spans="2:19" hidden="1" outlineLevel="1" x14ac:dyDescent="0.2">
      <c r="B35" s="57">
        <v>42736</v>
      </c>
      <c r="C35" s="17">
        <v>0.82068329166473453</v>
      </c>
      <c r="D35" s="17">
        <v>0.22165047862828291</v>
      </c>
      <c r="E35" s="17">
        <v>4.5837979074455748E-2</v>
      </c>
      <c r="F35" s="17">
        <v>0.1727080652966797</v>
      </c>
      <c r="G35" s="16">
        <v>1272341</v>
      </c>
      <c r="H35" s="16">
        <v>140178</v>
      </c>
      <c r="J35" s="58">
        <f t="shared" si="0"/>
        <v>42736</v>
      </c>
      <c r="K35" s="36">
        <f t="shared" si="1"/>
        <v>0.82068329166473453</v>
      </c>
      <c r="L35" s="36">
        <f t="shared" si="2"/>
        <v>0.22165047862828291</v>
      </c>
      <c r="M35" s="36">
        <f t="shared" si="3"/>
        <v>4.5837979074455748E-2</v>
      </c>
      <c r="N35" s="36">
        <f t="shared" si="4"/>
        <v>0.1727080652966797</v>
      </c>
    </row>
    <row r="36" spans="2:19" hidden="1" outlineLevel="1" x14ac:dyDescent="0.2">
      <c r="B36" s="57">
        <v>42767</v>
      </c>
      <c r="C36" s="17">
        <v>0.82041760292750976</v>
      </c>
      <c r="D36" s="17">
        <v>0.22079249464748729</v>
      </c>
      <c r="E36" s="17">
        <v>4.7179841215050033E-2</v>
      </c>
      <c r="F36" s="17">
        <v>0.15709772779967535</v>
      </c>
      <c r="G36" s="16">
        <v>1035146</v>
      </c>
      <c r="H36" s="16">
        <v>116334</v>
      </c>
      <c r="J36" s="58">
        <f t="shared" si="0"/>
        <v>42767</v>
      </c>
      <c r="K36" s="36">
        <f t="shared" si="1"/>
        <v>0.82041760292750976</v>
      </c>
      <c r="L36" s="36">
        <f t="shared" si="2"/>
        <v>0.22079249464748729</v>
      </c>
      <c r="M36" s="36">
        <f t="shared" si="3"/>
        <v>4.7179841215050033E-2</v>
      </c>
      <c r="N36" s="36">
        <f t="shared" si="4"/>
        <v>0.15709772779967535</v>
      </c>
      <c r="P36" s="17"/>
      <c r="Q36" s="17"/>
      <c r="R36" s="17"/>
      <c r="S36" s="17"/>
    </row>
    <row r="37" spans="2:19" hidden="1" outlineLevel="1" x14ac:dyDescent="0.2">
      <c r="B37" s="57">
        <v>42795</v>
      </c>
      <c r="C37" s="17">
        <v>0.81436422236673789</v>
      </c>
      <c r="D37" s="17">
        <v>0.22073282466257571</v>
      </c>
      <c r="E37" s="17">
        <v>5.4766233252973917E-2</v>
      </c>
      <c r="F37" s="17">
        <v>0.14634834690443088</v>
      </c>
      <c r="G37" s="16">
        <v>699655</v>
      </c>
      <c r="H37" s="16">
        <v>81668</v>
      </c>
      <c r="J37" s="58">
        <f t="shared" si="0"/>
        <v>42795</v>
      </c>
      <c r="K37" s="36">
        <f t="shared" si="1"/>
        <v>0.81436422236673789</v>
      </c>
      <c r="L37" s="36">
        <f t="shared" si="2"/>
        <v>0.22073282466257571</v>
      </c>
      <c r="M37" s="36">
        <f t="shared" si="3"/>
        <v>5.4766233252973917E-2</v>
      </c>
      <c r="N37" s="36">
        <f t="shared" si="4"/>
        <v>0.14634834690443088</v>
      </c>
      <c r="P37" s="17"/>
      <c r="Q37" s="17"/>
      <c r="R37" s="17"/>
      <c r="S37" s="17"/>
    </row>
    <row r="38" spans="2:19" hidden="1" outlineLevel="1" x14ac:dyDescent="0.2">
      <c r="B38" s="15" t="s">
        <v>30</v>
      </c>
      <c r="C38" s="17">
        <v>0.82736416789673828</v>
      </c>
      <c r="D38" s="17">
        <v>0.20341344952186402</v>
      </c>
      <c r="E38" s="17">
        <v>4.1076410436388655E-2</v>
      </c>
      <c r="F38" s="17">
        <v>0.19966293228711995</v>
      </c>
      <c r="G38" s="16">
        <v>18771943</v>
      </c>
      <c r="H38" s="16">
        <v>1981208</v>
      </c>
      <c r="K38" s="36"/>
      <c r="L38" s="36"/>
      <c r="M38" s="36"/>
      <c r="N38" s="36"/>
      <c r="P38" s="17"/>
      <c r="Q38" s="17"/>
      <c r="R38" s="17"/>
      <c r="S38" s="17"/>
    </row>
    <row r="39" spans="2:19" hidden="1" outlineLevel="1" x14ac:dyDescent="0.2">
      <c r="P39" s="17"/>
      <c r="Q39" s="17"/>
      <c r="R39" s="17"/>
      <c r="S39" s="17"/>
    </row>
    <row r="40" spans="2:19" collapsed="1" x14ac:dyDescent="0.2">
      <c r="B40" s="26" t="s">
        <v>285</v>
      </c>
      <c r="P40" s="17"/>
      <c r="Q40" s="17"/>
      <c r="R40" s="17"/>
      <c r="S40" s="17"/>
    </row>
    <row r="41" spans="2:19" x14ac:dyDescent="0.2">
      <c r="P41" s="17"/>
      <c r="Q41" s="17"/>
      <c r="R41" s="17"/>
      <c r="S41" s="17"/>
    </row>
    <row r="42" spans="2:19" x14ac:dyDescent="0.2">
      <c r="P42" s="17"/>
      <c r="Q42" s="17"/>
      <c r="R42" s="17"/>
      <c r="S42" s="17"/>
    </row>
    <row r="43" spans="2:19" x14ac:dyDescent="0.2">
      <c r="P43" s="17"/>
      <c r="Q43" s="17"/>
      <c r="R43" s="17"/>
      <c r="S43" s="17"/>
    </row>
    <row r="44" spans="2:19" x14ac:dyDescent="0.2">
      <c r="P44" s="17"/>
      <c r="Q44" s="17"/>
      <c r="R44" s="17"/>
      <c r="S44" s="17"/>
    </row>
    <row r="45" spans="2:19" x14ac:dyDescent="0.2">
      <c r="P45" s="17"/>
      <c r="Q45" s="17"/>
      <c r="R45" s="17"/>
      <c r="S45" s="17"/>
    </row>
    <row r="46" spans="2:19" x14ac:dyDescent="0.2">
      <c r="P46" s="17"/>
      <c r="Q46" s="17"/>
      <c r="R46" s="17"/>
      <c r="S46" s="17"/>
    </row>
    <row r="47" spans="2:19" x14ac:dyDescent="0.2">
      <c r="P47" s="17"/>
      <c r="Q47" s="17"/>
      <c r="R47" s="17"/>
      <c r="S47" s="17"/>
    </row>
    <row r="48" spans="2:19" x14ac:dyDescent="0.2">
      <c r="P48" s="17"/>
      <c r="Q48" s="17"/>
      <c r="R48" s="17"/>
      <c r="S48" s="17"/>
    </row>
    <row r="49" spans="16:19" x14ac:dyDescent="0.2">
      <c r="P49" s="17"/>
      <c r="Q49" s="17"/>
      <c r="R49" s="17"/>
      <c r="S49" s="17"/>
    </row>
    <row r="51" spans="16:19" x14ac:dyDescent="0.2">
      <c r="S51" s="38"/>
    </row>
    <row r="52" spans="16:19" x14ac:dyDescent="0.2">
      <c r="S52" s="38"/>
    </row>
    <row r="55" spans="16:19" x14ac:dyDescent="0.2">
      <c r="S55" s="21"/>
    </row>
    <row r="56" spans="16:19" x14ac:dyDescent="0.2">
      <c r="S56" s="21"/>
    </row>
    <row r="57" spans="16:19" x14ac:dyDescent="0.2">
      <c r="S57" s="21"/>
    </row>
    <row r="58" spans="16:19" x14ac:dyDescent="0.2">
      <c r="S58" s="21"/>
    </row>
    <row r="59" spans="16:19" x14ac:dyDescent="0.2">
      <c r="S59" s="21"/>
    </row>
    <row r="60" spans="16:19" x14ac:dyDescent="0.2">
      <c r="S60" s="21"/>
    </row>
    <row r="61" spans="16:19" x14ac:dyDescent="0.2">
      <c r="S61" s="21"/>
    </row>
    <row r="62" spans="16:19" x14ac:dyDescent="0.2">
      <c r="S62" s="21"/>
    </row>
    <row r="63" spans="16:19" x14ac:dyDescent="0.2">
      <c r="S63" s="21"/>
    </row>
    <row r="64" spans="16:19" x14ac:dyDescent="0.2">
      <c r="S64" s="21"/>
    </row>
    <row r="65" spans="19:19" x14ac:dyDescent="0.2">
      <c r="S65" s="21"/>
    </row>
  </sheetData>
  <pageMargins left="0.7" right="0.7" top="0.78740157499999996" bottom="0.78740157499999996" header="0.3" footer="0.3"/>
  <pageSetup paperSize="9" orientation="portrait" horizontalDpi="4294967293" verticalDpi="4294967293" r:id="rId2"/>
  <drawing r:id="rId3"/>
  <extLst>
    <ext xmlns:x14="http://schemas.microsoft.com/office/spreadsheetml/2009/9/main" uri="{A8765BA9-456A-4dab-B4F3-ACF838C121DE}">
      <x14:slicerList>
        <x14:slicer r:id="rId4"/>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J30"/>
  <sheetViews>
    <sheetView showGridLines="0" zoomScale="80" zoomScaleNormal="80" workbookViewId="0">
      <selection activeCell="C30" sqref="C30:O30"/>
    </sheetView>
  </sheetViews>
  <sheetFormatPr baseColWidth="10" defaultColWidth="11" defaultRowHeight="11.4" x14ac:dyDescent="0.2"/>
  <cols>
    <col min="1" max="1" width="3.09765625" style="43" customWidth="1"/>
    <col min="2" max="2" width="13.3984375" customWidth="1"/>
    <col min="3" max="3" width="12" customWidth="1"/>
    <col min="4" max="5" width="9.69921875" customWidth="1"/>
    <col min="6" max="8" width="7.69921875" customWidth="1"/>
    <col min="9" max="9" width="9" customWidth="1"/>
    <col min="10" max="10" width="7.69921875" customWidth="1"/>
    <col min="11" max="11" width="10.59765625" customWidth="1"/>
    <col min="12" max="12" width="8.19921875" customWidth="1"/>
    <col min="13" max="16" width="7.69921875" customWidth="1"/>
    <col min="17" max="17" width="8.796875" customWidth="1"/>
    <col min="18" max="18" width="8.3984375" customWidth="1"/>
    <col min="19" max="62" width="8.09765625" customWidth="1"/>
    <col min="63" max="5274" width="24.19921875" bestFit="1" customWidth="1"/>
    <col min="5275" max="5281" width="24.19921875" customWidth="1"/>
    <col min="5282" max="9694" width="24.19921875" bestFit="1" customWidth="1"/>
    <col min="9695" max="9695" width="24.69921875" bestFit="1" customWidth="1"/>
    <col min="9696" max="9696" width="22.3984375" bestFit="1" customWidth="1"/>
    <col min="9697" max="9697" width="19.09765625" bestFit="1" customWidth="1"/>
    <col min="9698" max="9698" width="24" bestFit="1" customWidth="1"/>
    <col min="9699" max="9699" width="19.3984375" bestFit="1" customWidth="1"/>
    <col min="9700" max="9700" width="29.19921875" bestFit="1" customWidth="1"/>
    <col min="9701" max="9701" width="19.3984375" bestFit="1" customWidth="1"/>
    <col min="9702" max="9702" width="31.19921875" bestFit="1" customWidth="1"/>
    <col min="9703" max="9703" width="15.09765625" bestFit="1" customWidth="1"/>
    <col min="9704" max="9704" width="19.3984375" bestFit="1" customWidth="1"/>
    <col min="9705" max="9705" width="16.69921875" bestFit="1" customWidth="1"/>
  </cols>
  <sheetData>
    <row r="2" spans="8:20" x14ac:dyDescent="0.2">
      <c r="H2" s="3" t="s">
        <v>0</v>
      </c>
      <c r="I2" s="87" t="s">
        <v>58</v>
      </c>
      <c r="J2" s="87" t="s">
        <v>9</v>
      </c>
      <c r="K2" s="87" t="s">
        <v>10</v>
      </c>
      <c r="L2" s="87" t="s">
        <v>259</v>
      </c>
      <c r="M2" s="3" t="s">
        <v>34</v>
      </c>
      <c r="O2" t="s">
        <v>274</v>
      </c>
      <c r="P2" t="str">
        <f t="shared" ref="P2:P21" si="0">I2</f>
        <v>Step1</v>
      </c>
      <c r="Q2" t="str">
        <f t="shared" ref="Q2:Q21" si="1">J2</f>
        <v>Orders</v>
      </c>
      <c r="R2" t="str">
        <f t="shared" ref="R2:R21" si="2">K2</f>
        <v>Revenue</v>
      </c>
      <c r="S2" t="str">
        <f t="shared" ref="S2:S21" si="3">L2</f>
        <v>AOV</v>
      </c>
      <c r="T2" t="str">
        <f t="shared" ref="T2:T21" si="4">M2</f>
        <v>Cart CR</v>
      </c>
    </row>
    <row r="3" spans="8:20" x14ac:dyDescent="0.2">
      <c r="H3" s="57">
        <v>42248</v>
      </c>
      <c r="I3" s="16">
        <v>826667</v>
      </c>
      <c r="J3" s="16">
        <v>93818</v>
      </c>
      <c r="K3" s="82">
        <v>22143466.16</v>
      </c>
      <c r="L3" s="82">
        <v>236.02577501119188</v>
      </c>
      <c r="M3" s="17">
        <v>0.11348947036714904</v>
      </c>
      <c r="O3" s="104">
        <f t="shared" ref="O3:O21" si="5">H3</f>
        <v>42248</v>
      </c>
      <c r="P3" s="16">
        <f t="shared" si="0"/>
        <v>826667</v>
      </c>
      <c r="Q3" s="16">
        <f t="shared" si="1"/>
        <v>93818</v>
      </c>
      <c r="R3" s="82">
        <f t="shared" si="2"/>
        <v>22143466.16</v>
      </c>
      <c r="S3" s="82">
        <f t="shared" si="3"/>
        <v>236.02577501119188</v>
      </c>
      <c r="T3" s="107">
        <f t="shared" si="4"/>
        <v>0.11348947036714904</v>
      </c>
    </row>
    <row r="4" spans="8:20" x14ac:dyDescent="0.2">
      <c r="H4" s="57">
        <v>42278</v>
      </c>
      <c r="I4" s="16">
        <v>873639</v>
      </c>
      <c r="J4" s="16">
        <v>98175</v>
      </c>
      <c r="K4" s="82">
        <v>23498435.309999999</v>
      </c>
      <c r="L4" s="82">
        <v>239.3525368983957</v>
      </c>
      <c r="M4" s="17">
        <v>0.11237479096056838</v>
      </c>
      <c r="O4" s="104">
        <f t="shared" si="5"/>
        <v>42278</v>
      </c>
      <c r="P4" s="16">
        <f t="shared" si="0"/>
        <v>873639</v>
      </c>
      <c r="Q4" s="16">
        <f t="shared" si="1"/>
        <v>98175</v>
      </c>
      <c r="R4" s="82">
        <f t="shared" si="2"/>
        <v>23498435.309999999</v>
      </c>
      <c r="S4" s="82">
        <f t="shared" si="3"/>
        <v>239.3525368983957</v>
      </c>
      <c r="T4" s="107">
        <f t="shared" si="4"/>
        <v>0.11237479096056838</v>
      </c>
    </row>
    <row r="5" spans="8:20" x14ac:dyDescent="0.2">
      <c r="H5" s="57">
        <v>42309</v>
      </c>
      <c r="I5" s="16">
        <v>979714</v>
      </c>
      <c r="J5" s="16">
        <v>117224</v>
      </c>
      <c r="K5" s="82">
        <v>27147982.859999999</v>
      </c>
      <c r="L5" s="82">
        <v>231.59065430287313</v>
      </c>
      <c r="M5" s="17">
        <v>0.11965124515930159</v>
      </c>
      <c r="O5" s="104">
        <f t="shared" si="5"/>
        <v>42309</v>
      </c>
      <c r="P5" s="16">
        <f t="shared" si="0"/>
        <v>979714</v>
      </c>
      <c r="Q5" s="16">
        <f t="shared" si="1"/>
        <v>117224</v>
      </c>
      <c r="R5" s="82">
        <f t="shared" si="2"/>
        <v>27147982.859999999</v>
      </c>
      <c r="S5" s="82">
        <f t="shared" si="3"/>
        <v>231.59065430287313</v>
      </c>
      <c r="T5" s="107">
        <f t="shared" si="4"/>
        <v>0.11965124515930159</v>
      </c>
    </row>
    <row r="6" spans="8:20" x14ac:dyDescent="0.2">
      <c r="H6" s="57">
        <v>42339</v>
      </c>
      <c r="I6" s="16">
        <v>954830</v>
      </c>
      <c r="J6" s="16">
        <v>103003</v>
      </c>
      <c r="K6" s="82">
        <v>19230725.449999999</v>
      </c>
      <c r="L6" s="82">
        <v>186.70063444754035</v>
      </c>
      <c r="M6" s="17">
        <v>0.10787574751526449</v>
      </c>
      <c r="O6" s="104">
        <f t="shared" si="5"/>
        <v>42339</v>
      </c>
      <c r="P6" s="16">
        <f t="shared" si="0"/>
        <v>954830</v>
      </c>
      <c r="Q6" s="16">
        <f t="shared" si="1"/>
        <v>103003</v>
      </c>
      <c r="R6" s="82">
        <f t="shared" si="2"/>
        <v>19230725.449999999</v>
      </c>
      <c r="S6" s="82">
        <f t="shared" si="3"/>
        <v>186.70063444754035</v>
      </c>
      <c r="T6" s="107">
        <f t="shared" si="4"/>
        <v>0.10787574751526449</v>
      </c>
    </row>
    <row r="7" spans="8:20" x14ac:dyDescent="0.2">
      <c r="H7" s="57">
        <v>42370</v>
      </c>
      <c r="I7" s="16">
        <v>1135340</v>
      </c>
      <c r="J7" s="16">
        <v>112680</v>
      </c>
      <c r="K7" s="82">
        <v>24025858.350000001</v>
      </c>
      <c r="L7" s="82">
        <v>213.22203008519702</v>
      </c>
      <c r="M7" s="17">
        <v>9.924780242042032E-2</v>
      </c>
      <c r="O7" s="104">
        <f t="shared" si="5"/>
        <v>42370</v>
      </c>
      <c r="P7" s="16">
        <f t="shared" si="0"/>
        <v>1135340</v>
      </c>
      <c r="Q7" s="16">
        <f t="shared" si="1"/>
        <v>112680</v>
      </c>
      <c r="R7" s="82">
        <f t="shared" si="2"/>
        <v>24025858.350000001</v>
      </c>
      <c r="S7" s="82">
        <f t="shared" si="3"/>
        <v>213.22203008519702</v>
      </c>
      <c r="T7" s="107">
        <f t="shared" si="4"/>
        <v>9.924780242042032E-2</v>
      </c>
    </row>
    <row r="8" spans="8:20" x14ac:dyDescent="0.2">
      <c r="H8" s="57">
        <v>42401</v>
      </c>
      <c r="I8" s="16">
        <v>963469</v>
      </c>
      <c r="J8" s="16">
        <v>93319</v>
      </c>
      <c r="K8" s="82">
        <v>21939505.629999999</v>
      </c>
      <c r="L8" s="82">
        <v>235.10223673635593</v>
      </c>
      <c r="M8" s="17">
        <v>9.6857293799800515E-2</v>
      </c>
      <c r="O8" s="104">
        <f t="shared" si="5"/>
        <v>42401</v>
      </c>
      <c r="P8" s="16">
        <f t="shared" si="0"/>
        <v>963469</v>
      </c>
      <c r="Q8" s="16">
        <f t="shared" si="1"/>
        <v>93319</v>
      </c>
      <c r="R8" s="82">
        <f t="shared" si="2"/>
        <v>21939505.629999999</v>
      </c>
      <c r="S8" s="82">
        <f t="shared" si="3"/>
        <v>235.10223673635593</v>
      </c>
      <c r="T8" s="107">
        <f t="shared" si="4"/>
        <v>9.6857293799800515E-2</v>
      </c>
    </row>
    <row r="9" spans="8:20" x14ac:dyDescent="0.2">
      <c r="H9" s="57">
        <v>42430</v>
      </c>
      <c r="I9" s="16">
        <v>966862</v>
      </c>
      <c r="J9" s="16">
        <v>92772</v>
      </c>
      <c r="K9" s="82">
        <v>22555606.93</v>
      </c>
      <c r="L9" s="82">
        <v>243.1294671883758</v>
      </c>
      <c r="M9" s="17">
        <v>9.5951645632985888E-2</v>
      </c>
      <c r="O9" s="104">
        <f t="shared" si="5"/>
        <v>42430</v>
      </c>
      <c r="P9" s="16">
        <f t="shared" si="0"/>
        <v>966862</v>
      </c>
      <c r="Q9" s="16">
        <f t="shared" si="1"/>
        <v>92772</v>
      </c>
      <c r="R9" s="82">
        <f t="shared" si="2"/>
        <v>22555606.93</v>
      </c>
      <c r="S9" s="82">
        <f t="shared" si="3"/>
        <v>243.1294671883758</v>
      </c>
      <c r="T9" s="107">
        <f t="shared" si="4"/>
        <v>9.5951645632985888E-2</v>
      </c>
    </row>
    <row r="10" spans="8:20" x14ac:dyDescent="0.2">
      <c r="H10" s="57">
        <v>42461</v>
      </c>
      <c r="I10" s="16">
        <v>911847</v>
      </c>
      <c r="J10" s="16">
        <v>90915</v>
      </c>
      <c r="K10" s="82">
        <v>21445600.859999999</v>
      </c>
      <c r="L10" s="82">
        <v>235.88627685200461</v>
      </c>
      <c r="M10" s="17">
        <v>9.9704226695925963E-2</v>
      </c>
      <c r="O10" s="104">
        <f t="shared" si="5"/>
        <v>42461</v>
      </c>
      <c r="P10" s="16">
        <f t="shared" si="0"/>
        <v>911847</v>
      </c>
      <c r="Q10" s="16">
        <f t="shared" si="1"/>
        <v>90915</v>
      </c>
      <c r="R10" s="82">
        <f t="shared" si="2"/>
        <v>21445600.859999999</v>
      </c>
      <c r="S10" s="82">
        <f t="shared" si="3"/>
        <v>235.88627685200461</v>
      </c>
      <c r="T10" s="107">
        <f t="shared" si="4"/>
        <v>9.9704226695925963E-2</v>
      </c>
    </row>
    <row r="11" spans="8:20" x14ac:dyDescent="0.2">
      <c r="H11" s="57">
        <v>42491</v>
      </c>
      <c r="I11" s="16">
        <v>886232</v>
      </c>
      <c r="J11" s="16">
        <v>82651</v>
      </c>
      <c r="K11" s="82">
        <v>20287260.09</v>
      </c>
      <c r="L11" s="82">
        <v>245.45692236028603</v>
      </c>
      <c r="M11" s="17">
        <v>9.3261132525117571E-2</v>
      </c>
      <c r="O11" s="104">
        <f t="shared" si="5"/>
        <v>42491</v>
      </c>
      <c r="P11" s="16">
        <f t="shared" si="0"/>
        <v>886232</v>
      </c>
      <c r="Q11" s="16">
        <f t="shared" si="1"/>
        <v>82651</v>
      </c>
      <c r="R11" s="82">
        <f t="shared" si="2"/>
        <v>20287260.09</v>
      </c>
      <c r="S11" s="82">
        <f t="shared" si="3"/>
        <v>245.45692236028603</v>
      </c>
      <c r="T11" s="107">
        <f t="shared" si="4"/>
        <v>9.3261132525117571E-2</v>
      </c>
    </row>
    <row r="12" spans="8:20" x14ac:dyDescent="0.2">
      <c r="H12" s="57">
        <v>42522</v>
      </c>
      <c r="I12" s="16">
        <v>877998</v>
      </c>
      <c r="J12" s="16">
        <v>85545</v>
      </c>
      <c r="K12" s="82">
        <v>20447267.690000001</v>
      </c>
      <c r="L12" s="82">
        <v>239.02352785083875</v>
      </c>
      <c r="M12" s="17">
        <v>9.7431884810671554E-2</v>
      </c>
      <c r="O12" s="104">
        <f t="shared" si="5"/>
        <v>42522</v>
      </c>
      <c r="P12" s="16">
        <f t="shared" si="0"/>
        <v>877998</v>
      </c>
      <c r="Q12" s="16">
        <f t="shared" si="1"/>
        <v>85545</v>
      </c>
      <c r="R12" s="82">
        <f t="shared" si="2"/>
        <v>20447267.690000001</v>
      </c>
      <c r="S12" s="82">
        <f t="shared" si="3"/>
        <v>239.02352785083875</v>
      </c>
      <c r="T12" s="107">
        <f t="shared" si="4"/>
        <v>9.7431884810671554E-2</v>
      </c>
    </row>
    <row r="13" spans="8:20" x14ac:dyDescent="0.2">
      <c r="H13" s="57">
        <v>42552</v>
      </c>
      <c r="I13" s="16">
        <v>944959</v>
      </c>
      <c r="J13" s="16">
        <v>91033</v>
      </c>
      <c r="K13" s="82">
        <v>22292543.309999999</v>
      </c>
      <c r="L13" s="82">
        <v>244.8841992464271</v>
      </c>
      <c r="M13" s="17">
        <v>9.633539656217889E-2</v>
      </c>
      <c r="O13" s="104">
        <f t="shared" si="5"/>
        <v>42552</v>
      </c>
      <c r="P13" s="16">
        <f t="shared" si="0"/>
        <v>944959</v>
      </c>
      <c r="Q13" s="16">
        <f t="shared" si="1"/>
        <v>91033</v>
      </c>
      <c r="R13" s="82">
        <f t="shared" si="2"/>
        <v>22292543.309999999</v>
      </c>
      <c r="S13" s="82">
        <f t="shared" si="3"/>
        <v>244.8841992464271</v>
      </c>
      <c r="T13" s="107">
        <f t="shared" si="4"/>
        <v>9.633539656217889E-2</v>
      </c>
    </row>
    <row r="14" spans="8:20" x14ac:dyDescent="0.2">
      <c r="H14" s="57">
        <v>42583</v>
      </c>
      <c r="I14" s="16">
        <v>1109019</v>
      </c>
      <c r="J14" s="16">
        <v>104301</v>
      </c>
      <c r="K14" s="82">
        <v>25190834.399999999</v>
      </c>
      <c r="L14" s="82">
        <v>241.52054534472342</v>
      </c>
      <c r="M14" s="17">
        <v>9.4047982947091074E-2</v>
      </c>
      <c r="O14" s="104">
        <f t="shared" si="5"/>
        <v>42583</v>
      </c>
      <c r="P14" s="16">
        <f t="shared" si="0"/>
        <v>1109019</v>
      </c>
      <c r="Q14" s="16">
        <f t="shared" si="1"/>
        <v>104301</v>
      </c>
      <c r="R14" s="82">
        <f t="shared" si="2"/>
        <v>25190834.399999999</v>
      </c>
      <c r="S14" s="82">
        <f t="shared" si="3"/>
        <v>241.52054534472342</v>
      </c>
      <c r="T14" s="107">
        <f t="shared" si="4"/>
        <v>9.4047982947091074E-2</v>
      </c>
    </row>
    <row r="15" spans="8:20" x14ac:dyDescent="0.2">
      <c r="H15" s="57">
        <v>42614</v>
      </c>
      <c r="I15" s="16">
        <v>987442</v>
      </c>
      <c r="J15" s="16">
        <v>100207</v>
      </c>
      <c r="K15" s="82">
        <v>23888489.399999999</v>
      </c>
      <c r="L15" s="82">
        <v>238.39142375283163</v>
      </c>
      <c r="M15" s="17">
        <v>0.10148140346470982</v>
      </c>
      <c r="O15" s="104">
        <f t="shared" si="5"/>
        <v>42614</v>
      </c>
      <c r="P15" s="16">
        <f t="shared" si="0"/>
        <v>987442</v>
      </c>
      <c r="Q15" s="16">
        <f t="shared" si="1"/>
        <v>100207</v>
      </c>
      <c r="R15" s="82">
        <f t="shared" si="2"/>
        <v>23888489.399999999</v>
      </c>
      <c r="S15" s="82">
        <f t="shared" si="3"/>
        <v>238.39142375283163</v>
      </c>
      <c r="T15" s="107">
        <f t="shared" si="4"/>
        <v>0.10148140346470982</v>
      </c>
    </row>
    <row r="16" spans="8:20" x14ac:dyDescent="0.2">
      <c r="H16" s="57">
        <v>42644</v>
      </c>
      <c r="I16" s="16">
        <v>1170021</v>
      </c>
      <c r="J16" s="16">
        <v>120759</v>
      </c>
      <c r="K16" s="82">
        <v>28404350.109999999</v>
      </c>
      <c r="L16" s="82">
        <v>235.21518155996654</v>
      </c>
      <c r="M16" s="17">
        <v>0.10321096800826651</v>
      </c>
      <c r="O16" s="104">
        <f t="shared" si="5"/>
        <v>42644</v>
      </c>
      <c r="P16" s="16">
        <f t="shared" si="0"/>
        <v>1170021</v>
      </c>
      <c r="Q16" s="16">
        <f t="shared" si="1"/>
        <v>120759</v>
      </c>
      <c r="R16" s="82">
        <f t="shared" si="2"/>
        <v>28404350.109999999</v>
      </c>
      <c r="S16" s="82">
        <f t="shared" si="3"/>
        <v>235.21518155996654</v>
      </c>
      <c r="T16" s="107">
        <f t="shared" si="4"/>
        <v>0.10321096800826651</v>
      </c>
    </row>
    <row r="17" spans="2:62" x14ac:dyDescent="0.2">
      <c r="H17" s="57">
        <v>42675</v>
      </c>
      <c r="I17" s="16">
        <v>1104446</v>
      </c>
      <c r="J17" s="16">
        <v>128430</v>
      </c>
      <c r="K17" s="82">
        <v>27175968.940000001</v>
      </c>
      <c r="L17" s="82">
        <v>211.60140886085807</v>
      </c>
      <c r="M17" s="17">
        <v>0.11628454446844844</v>
      </c>
      <c r="O17" s="104">
        <f t="shared" si="5"/>
        <v>42675</v>
      </c>
      <c r="P17" s="16">
        <f t="shared" si="0"/>
        <v>1104446</v>
      </c>
      <c r="Q17" s="16">
        <f t="shared" si="1"/>
        <v>128430</v>
      </c>
      <c r="R17" s="82">
        <f t="shared" si="2"/>
        <v>27175968.940000001</v>
      </c>
      <c r="S17" s="82">
        <f t="shared" si="3"/>
        <v>211.60140886085807</v>
      </c>
      <c r="T17" s="107">
        <f t="shared" si="4"/>
        <v>0.11628454446844844</v>
      </c>
    </row>
    <row r="18" spans="2:62" x14ac:dyDescent="0.2">
      <c r="H18" s="57">
        <v>42705</v>
      </c>
      <c r="I18" s="16">
        <v>1072316</v>
      </c>
      <c r="J18" s="16">
        <v>128196</v>
      </c>
      <c r="K18" s="82">
        <v>25068855.879999999</v>
      </c>
      <c r="L18" s="82">
        <v>195.55099909513555</v>
      </c>
      <c r="M18" s="17">
        <v>0.11955058023940704</v>
      </c>
      <c r="O18" s="104">
        <f t="shared" si="5"/>
        <v>42705</v>
      </c>
      <c r="P18" s="16">
        <f t="shared" si="0"/>
        <v>1072316</v>
      </c>
      <c r="Q18" s="16">
        <f t="shared" si="1"/>
        <v>128196</v>
      </c>
      <c r="R18" s="82">
        <f t="shared" si="2"/>
        <v>25068855.879999999</v>
      </c>
      <c r="S18" s="82">
        <f t="shared" si="3"/>
        <v>195.55099909513555</v>
      </c>
      <c r="T18" s="107">
        <f t="shared" si="4"/>
        <v>0.11955058023940704</v>
      </c>
    </row>
    <row r="19" spans="2:62" x14ac:dyDescent="0.2">
      <c r="H19" s="57">
        <v>42736</v>
      </c>
      <c r="I19" s="16">
        <v>1272341</v>
      </c>
      <c r="J19" s="16">
        <v>140178</v>
      </c>
      <c r="K19" s="82">
        <v>29377051.399999999</v>
      </c>
      <c r="L19" s="82">
        <v>209.56962861504658</v>
      </c>
      <c r="M19" s="17">
        <v>0.11017329473781007</v>
      </c>
      <c r="O19" s="104">
        <f t="shared" si="5"/>
        <v>42736</v>
      </c>
      <c r="P19" s="16">
        <f t="shared" si="0"/>
        <v>1272341</v>
      </c>
      <c r="Q19" s="16">
        <f t="shared" si="1"/>
        <v>140178</v>
      </c>
      <c r="R19" s="82">
        <f t="shared" si="2"/>
        <v>29377051.399999999</v>
      </c>
      <c r="S19" s="82">
        <f t="shared" si="3"/>
        <v>209.56962861504658</v>
      </c>
      <c r="T19" s="107">
        <f t="shared" si="4"/>
        <v>0.11017329473781007</v>
      </c>
    </row>
    <row r="20" spans="2:62" x14ac:dyDescent="0.2">
      <c r="H20" s="57">
        <v>42767</v>
      </c>
      <c r="I20" s="16">
        <v>1035146</v>
      </c>
      <c r="J20" s="16">
        <v>116334</v>
      </c>
      <c r="K20" s="82">
        <v>26719147.149999999</v>
      </c>
      <c r="L20" s="82">
        <v>229.67616646896005</v>
      </c>
      <c r="M20" s="17">
        <v>0.1123841467773628</v>
      </c>
      <c r="O20" s="104">
        <f t="shared" si="5"/>
        <v>42767</v>
      </c>
      <c r="P20" s="16">
        <f t="shared" si="0"/>
        <v>1035146</v>
      </c>
      <c r="Q20" s="16">
        <f t="shared" si="1"/>
        <v>116334</v>
      </c>
      <c r="R20" s="82">
        <f t="shared" si="2"/>
        <v>26719147.149999999</v>
      </c>
      <c r="S20" s="82">
        <f t="shared" si="3"/>
        <v>229.67616646896005</v>
      </c>
      <c r="T20" s="107">
        <f t="shared" si="4"/>
        <v>0.1123841467773628</v>
      </c>
    </row>
    <row r="21" spans="2:62" x14ac:dyDescent="0.2">
      <c r="H21" s="57">
        <v>42795</v>
      </c>
      <c r="I21" s="16">
        <v>699655</v>
      </c>
      <c r="J21" s="16">
        <v>81668</v>
      </c>
      <c r="K21" s="82">
        <v>19486765.710000001</v>
      </c>
      <c r="L21" s="82">
        <v>238.60956200715091</v>
      </c>
      <c r="M21" s="17">
        <v>0.11672610072106968</v>
      </c>
      <c r="O21" s="104">
        <f t="shared" si="5"/>
        <v>42795</v>
      </c>
      <c r="P21" s="16">
        <f t="shared" si="0"/>
        <v>699655</v>
      </c>
      <c r="Q21" s="16">
        <f t="shared" si="1"/>
        <v>81668</v>
      </c>
      <c r="R21" s="82">
        <f t="shared" si="2"/>
        <v>19486765.710000001</v>
      </c>
      <c r="S21" s="82">
        <f t="shared" si="3"/>
        <v>238.60956200715091</v>
      </c>
      <c r="T21" s="107">
        <f t="shared" si="4"/>
        <v>0.11672610072106968</v>
      </c>
    </row>
    <row r="22" spans="2:62" x14ac:dyDescent="0.2">
      <c r="H22" s="15" t="s">
        <v>30</v>
      </c>
      <c r="I22" s="16">
        <v>18771943</v>
      </c>
      <c r="J22" s="16">
        <v>1981208</v>
      </c>
      <c r="K22" s="82">
        <v>450325715.63</v>
      </c>
      <c r="L22" s="82">
        <v>227.29855503813835</v>
      </c>
      <c r="M22" s="17">
        <v>0.10554091283997613</v>
      </c>
      <c r="P22" s="53"/>
      <c r="Q22" s="53"/>
      <c r="S22" s="85"/>
    </row>
    <row r="26" spans="2:62" x14ac:dyDescent="0.2">
      <c r="B26" s="15"/>
      <c r="C26" s="16"/>
      <c r="D26" s="16"/>
      <c r="E26" s="82"/>
      <c r="F26" s="82"/>
      <c r="G26" s="16"/>
      <c r="H26" s="16"/>
      <c r="I26" s="82"/>
      <c r="J26" s="82"/>
      <c r="K26" s="16"/>
      <c r="L26" s="16"/>
      <c r="M26" s="82"/>
      <c r="N26" s="82"/>
      <c r="O26" s="16"/>
      <c r="P26" s="16"/>
      <c r="Q26" s="82"/>
      <c r="R26" s="82"/>
      <c r="S26" s="16"/>
      <c r="T26" s="16"/>
      <c r="U26" s="82"/>
      <c r="V26" s="82"/>
      <c r="W26" s="16"/>
      <c r="X26" s="16"/>
      <c r="Y26" s="82"/>
      <c r="Z26" s="82"/>
      <c r="AA26" s="16"/>
      <c r="AB26" s="16"/>
      <c r="AC26" s="82"/>
      <c r="AD26" s="82"/>
      <c r="AE26" s="16"/>
      <c r="AF26" s="16"/>
      <c r="AG26" s="82"/>
      <c r="AH26" s="82"/>
      <c r="AI26" s="16"/>
      <c r="AJ26" s="16"/>
      <c r="AK26" s="82"/>
      <c r="AL26" s="82"/>
      <c r="AM26" s="16"/>
      <c r="AN26" s="16"/>
      <c r="AO26" s="82"/>
      <c r="AP26" s="82"/>
      <c r="AQ26" s="16"/>
      <c r="AR26" s="16"/>
      <c r="AS26" s="82"/>
      <c r="AT26" s="82"/>
      <c r="AU26" s="16"/>
      <c r="AV26" s="16"/>
      <c r="AW26" s="82"/>
      <c r="AX26" s="82"/>
      <c r="AY26" s="16"/>
      <c r="AZ26" s="16"/>
      <c r="BA26" s="82"/>
      <c r="BB26" s="82"/>
      <c r="BC26" s="16"/>
      <c r="BD26" s="16"/>
      <c r="BE26" s="82"/>
      <c r="BF26" s="82"/>
      <c r="BG26" s="16"/>
      <c r="BH26" s="16"/>
      <c r="BI26" s="82"/>
      <c r="BJ26" s="82"/>
    </row>
    <row r="27" spans="2:62" x14ac:dyDescent="0.2">
      <c r="B27" s="57"/>
    </row>
    <row r="28" spans="2:62" x14ac:dyDescent="0.2">
      <c r="B28" s="57"/>
    </row>
    <row r="29" spans="2:62" x14ac:dyDescent="0.2">
      <c r="B29" s="57"/>
    </row>
    <row r="30" spans="2:62" x14ac:dyDescent="0.2">
      <c r="B30" s="57"/>
    </row>
  </sheetData>
  <pageMargins left="0.7" right="0.7" top="0.78740157499999996" bottom="0.78740157499999996" header="0.3" footer="0.3"/>
  <pageSetup paperSize="9" orientation="portrait" horizontalDpi="4294967293" verticalDpi="4294967293" r:id="rId2"/>
  <drawing r:id="rId3"/>
  <extLst>
    <ext xmlns:x14="http://schemas.microsoft.com/office/spreadsheetml/2009/9/main" uri="{A8765BA9-456A-4dab-B4F3-ACF838C121DE}">
      <x14:slicerList>
        <x14:slicer r:id="rId4"/>
      </x14:slicerList>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5:BJ95"/>
  <sheetViews>
    <sheetView showGridLines="0" zoomScale="80" zoomScaleNormal="80" workbookViewId="0">
      <selection activeCell="C30" sqref="C30:O30"/>
    </sheetView>
  </sheetViews>
  <sheetFormatPr baseColWidth="10" defaultColWidth="11" defaultRowHeight="11.4" outlineLevelRow="1" x14ac:dyDescent="0.2"/>
  <cols>
    <col min="1" max="1" width="5.796875" style="43" customWidth="1"/>
    <col min="2" max="2" width="13.3984375" customWidth="1"/>
    <col min="3" max="3" width="12" customWidth="1"/>
    <col min="4" max="5" width="9.69921875" customWidth="1"/>
    <col min="6" max="8" width="7.69921875" customWidth="1"/>
    <col min="9" max="9" width="9" customWidth="1"/>
    <col min="10" max="17" width="7.69921875" customWidth="1"/>
    <col min="18" max="18" width="13.3984375" customWidth="1"/>
    <col min="19" max="62" width="8.09765625" customWidth="1"/>
    <col min="63" max="5274" width="24.19921875" bestFit="1" customWidth="1"/>
    <col min="5275" max="5281" width="24.19921875" customWidth="1"/>
    <col min="5282" max="9694" width="24.19921875" bestFit="1" customWidth="1"/>
    <col min="9695" max="9695" width="24.69921875" bestFit="1" customWidth="1"/>
    <col min="9696" max="9696" width="22.3984375" bestFit="1" customWidth="1"/>
    <col min="9697" max="9697" width="19.09765625" bestFit="1" customWidth="1"/>
    <col min="9698" max="9698" width="24" bestFit="1" customWidth="1"/>
    <col min="9699" max="9699" width="19.3984375" bestFit="1" customWidth="1"/>
    <col min="9700" max="9700" width="29.19921875" bestFit="1" customWidth="1"/>
    <col min="9701" max="9701" width="19.3984375" bestFit="1" customWidth="1"/>
    <col min="9702" max="9702" width="31.19921875" bestFit="1" customWidth="1"/>
    <col min="9703" max="9703" width="15.09765625" bestFit="1" customWidth="1"/>
    <col min="9704" max="9704" width="19.3984375" bestFit="1" customWidth="1"/>
    <col min="9705" max="9705" width="16.69921875" bestFit="1" customWidth="1"/>
  </cols>
  <sheetData>
    <row r="15" spans="2:22" hidden="1" outlineLevel="1" x14ac:dyDescent="0.2"/>
    <row r="16" spans="2:22" hidden="1" outlineLevel="1" x14ac:dyDescent="0.2">
      <c r="B16" s="3" t="s">
        <v>259</v>
      </c>
      <c r="C16" s="37" t="s">
        <v>64</v>
      </c>
      <c r="D16" s="3"/>
      <c r="E16" s="3"/>
      <c r="F16" s="3"/>
      <c r="G16" s="3"/>
      <c r="H16" s="3"/>
      <c r="I16" s="3"/>
      <c r="J16" s="3"/>
      <c r="K16" s="3"/>
      <c r="L16" s="3"/>
      <c r="M16" s="3"/>
      <c r="N16" s="3"/>
      <c r="O16" s="3"/>
      <c r="P16" s="3"/>
      <c r="Q16" s="3"/>
      <c r="R16" s="3"/>
      <c r="S16" s="3"/>
      <c r="T16" s="3"/>
      <c r="U16" s="3"/>
      <c r="V16" s="3"/>
    </row>
    <row r="17" spans="2:26" hidden="1" outlineLevel="1" x14ac:dyDescent="0.2">
      <c r="B17" s="3"/>
      <c r="C17" s="102" t="s">
        <v>14</v>
      </c>
      <c r="D17" s="102"/>
      <c r="E17" s="102"/>
      <c r="F17" s="3" t="s">
        <v>275</v>
      </c>
      <c r="G17" s="102" t="s">
        <v>15</v>
      </c>
      <c r="H17" s="102"/>
      <c r="I17" s="102"/>
      <c r="J17" s="3" t="s">
        <v>276</v>
      </c>
      <c r="K17" s="102" t="s">
        <v>16</v>
      </c>
      <c r="L17" s="102"/>
      <c r="M17" s="102"/>
      <c r="N17" s="3" t="s">
        <v>277</v>
      </c>
      <c r="O17" s="102" t="s">
        <v>17</v>
      </c>
      <c r="P17" s="102"/>
      <c r="Q17" s="102"/>
      <c r="R17" s="3" t="s">
        <v>278</v>
      </c>
      <c r="S17" s="102" t="s">
        <v>18</v>
      </c>
      <c r="T17" s="102"/>
      <c r="U17" s="102"/>
      <c r="V17" s="3" t="s">
        <v>279</v>
      </c>
    </row>
    <row r="18" spans="2:26" hidden="1" outlineLevel="1" x14ac:dyDescent="0.2">
      <c r="B18" s="3" t="s">
        <v>0</v>
      </c>
      <c r="C18" s="3" t="s">
        <v>65</v>
      </c>
      <c r="D18" s="3" t="s">
        <v>66</v>
      </c>
      <c r="E18" s="3" t="s">
        <v>17</v>
      </c>
      <c r="F18" s="3"/>
      <c r="G18" s="3" t="s">
        <v>65</v>
      </c>
      <c r="H18" s="3" t="s">
        <v>66</v>
      </c>
      <c r="I18" s="3" t="s">
        <v>17</v>
      </c>
      <c r="J18" s="3"/>
      <c r="K18" s="3" t="s">
        <v>65</v>
      </c>
      <c r="L18" s="3" t="s">
        <v>66</v>
      </c>
      <c r="M18" s="3" t="s">
        <v>17</v>
      </c>
      <c r="N18" s="3"/>
      <c r="O18" s="3" t="s">
        <v>65</v>
      </c>
      <c r="P18" s="3" t="s">
        <v>66</v>
      </c>
      <c r="Q18" s="3" t="s">
        <v>17</v>
      </c>
      <c r="R18" s="3"/>
      <c r="S18" s="3" t="s">
        <v>65</v>
      </c>
      <c r="T18" s="3" t="s">
        <v>66</v>
      </c>
      <c r="U18" s="3" t="s">
        <v>17</v>
      </c>
      <c r="V18" s="3"/>
      <c r="Y18" s="3" t="s">
        <v>0</v>
      </c>
      <c r="Z18" s="3" t="s">
        <v>259</v>
      </c>
    </row>
    <row r="19" spans="2:26" hidden="1" outlineLevel="1" x14ac:dyDescent="0.2">
      <c r="B19" s="57">
        <v>42248</v>
      </c>
      <c r="C19" s="82">
        <v>73.237656804121045</v>
      </c>
      <c r="D19" s="82">
        <v>559.74351335024767</v>
      </c>
      <c r="E19" s="82">
        <v>239.21179293930982</v>
      </c>
      <c r="F19" s="82">
        <v>261.7999089104286</v>
      </c>
      <c r="G19" s="82">
        <v>55.534740301724142</v>
      </c>
      <c r="H19" s="82">
        <v>389.72996849401386</v>
      </c>
      <c r="I19" s="82">
        <v>126.27795652173913</v>
      </c>
      <c r="J19" s="82">
        <v>140.19305947034226</v>
      </c>
      <c r="K19" s="82">
        <v>67.143685286974318</v>
      </c>
      <c r="L19" s="82">
        <v>478.80711604095563</v>
      </c>
      <c r="M19" s="82">
        <v>175.78285986653955</v>
      </c>
      <c r="N19" s="82">
        <v>193.18268404907974</v>
      </c>
      <c r="O19" s="82">
        <v>58.756250000000001</v>
      </c>
      <c r="P19" s="82">
        <v>1263.7225000000001</v>
      </c>
      <c r="Q19" s="82"/>
      <c r="R19" s="82">
        <v>460.41166666666663</v>
      </c>
      <c r="S19" s="82">
        <v>0</v>
      </c>
      <c r="T19" s="82">
        <v>0</v>
      </c>
      <c r="U19" s="82">
        <v>0</v>
      </c>
      <c r="V19" s="82">
        <v>0</v>
      </c>
      <c r="Y19" s="57">
        <v>42248</v>
      </c>
      <c r="Z19" s="82">
        <v>236.02577501119188</v>
      </c>
    </row>
    <row r="20" spans="2:26" hidden="1" outlineLevel="1" x14ac:dyDescent="0.2">
      <c r="B20" s="57">
        <v>42278</v>
      </c>
      <c r="C20" s="82">
        <v>72.635939351690482</v>
      </c>
      <c r="D20" s="82">
        <v>574.84127985133637</v>
      </c>
      <c r="E20" s="82">
        <v>249.68109978150039</v>
      </c>
      <c r="F20" s="82">
        <v>265.36475532064833</v>
      </c>
      <c r="G20" s="82">
        <v>56.353170266197893</v>
      </c>
      <c r="H20" s="82">
        <v>386.4006660798122</v>
      </c>
      <c r="I20" s="82">
        <v>146.65824232081911</v>
      </c>
      <c r="J20" s="82">
        <v>140.78364112122733</v>
      </c>
      <c r="K20" s="82">
        <v>71.550454269403616</v>
      </c>
      <c r="L20" s="82">
        <v>490.55472294148115</v>
      </c>
      <c r="M20" s="82">
        <v>188.68711587982833</v>
      </c>
      <c r="N20" s="82">
        <v>203.87765610859731</v>
      </c>
      <c r="O20" s="82">
        <v>49.564999999999998</v>
      </c>
      <c r="P20" s="82">
        <v>615.31000000000006</v>
      </c>
      <c r="Q20" s="82">
        <v>24.99</v>
      </c>
      <c r="R20" s="82">
        <v>224.824375</v>
      </c>
      <c r="S20" s="82">
        <v>0</v>
      </c>
      <c r="T20" s="82">
        <v>0</v>
      </c>
      <c r="U20" s="82">
        <v>0</v>
      </c>
      <c r="V20" s="82">
        <v>0</v>
      </c>
      <c r="Y20" s="57">
        <v>42278</v>
      </c>
      <c r="Z20" s="82">
        <v>239.3525368983957</v>
      </c>
    </row>
    <row r="21" spans="2:26" hidden="1" outlineLevel="1" x14ac:dyDescent="0.2">
      <c r="B21" s="57">
        <v>42309</v>
      </c>
      <c r="C21" s="82">
        <v>73.323839530332677</v>
      </c>
      <c r="D21" s="82">
        <v>584.69742852137347</v>
      </c>
      <c r="E21" s="82">
        <v>242.3910534429599</v>
      </c>
      <c r="F21" s="82">
        <v>261.22848148282145</v>
      </c>
      <c r="G21" s="82">
        <v>56.993794507365465</v>
      </c>
      <c r="H21" s="82">
        <v>385.43935904707882</v>
      </c>
      <c r="I21" s="82">
        <v>119.56295918367347</v>
      </c>
      <c r="J21" s="82">
        <v>124.76770723999775</v>
      </c>
      <c r="K21" s="82">
        <v>69.886276202219477</v>
      </c>
      <c r="L21" s="82">
        <v>494.16653804699286</v>
      </c>
      <c r="M21" s="82">
        <v>175.20509420289855</v>
      </c>
      <c r="N21" s="82">
        <v>197.5022708610071</v>
      </c>
      <c r="O21" s="82">
        <v>65.835000000000008</v>
      </c>
      <c r="P21" s="82">
        <v>429.24874999999997</v>
      </c>
      <c r="Q21" s="82"/>
      <c r="R21" s="82">
        <v>227.35222222222222</v>
      </c>
      <c r="S21" s="82">
        <v>0</v>
      </c>
      <c r="T21" s="82">
        <v>0</v>
      </c>
      <c r="U21" s="82">
        <v>0</v>
      </c>
      <c r="V21" s="82">
        <v>0</v>
      </c>
      <c r="Y21" s="57">
        <v>42309</v>
      </c>
      <c r="Z21" s="82">
        <v>231.59065430287313</v>
      </c>
    </row>
    <row r="22" spans="2:26" hidden="1" outlineLevel="1" x14ac:dyDescent="0.2">
      <c r="B22" s="57">
        <v>42339</v>
      </c>
      <c r="C22" s="82">
        <v>68.039594927791484</v>
      </c>
      <c r="D22" s="82">
        <v>536.83533961727926</v>
      </c>
      <c r="E22" s="82">
        <v>214.63064138576777</v>
      </c>
      <c r="F22" s="82">
        <v>210.8195062298108</v>
      </c>
      <c r="G22" s="82">
        <v>53.55842007578687</v>
      </c>
      <c r="H22" s="82">
        <v>339.87557337367627</v>
      </c>
      <c r="I22" s="82">
        <v>110.72280185758513</v>
      </c>
      <c r="J22" s="82">
        <v>111.79834320578129</v>
      </c>
      <c r="K22" s="82">
        <v>64.940353240391872</v>
      </c>
      <c r="L22" s="82">
        <v>435.47212262773724</v>
      </c>
      <c r="M22" s="82">
        <v>145.82410810810811</v>
      </c>
      <c r="N22" s="82">
        <v>154.96239997259522</v>
      </c>
      <c r="O22" s="82">
        <v>53.961428571428577</v>
      </c>
      <c r="P22" s="82">
        <v>746.17</v>
      </c>
      <c r="Q22" s="82"/>
      <c r="R22" s="82">
        <v>400.06571428571431</v>
      </c>
      <c r="S22" s="82">
        <v>0</v>
      </c>
      <c r="T22" s="82">
        <v>0</v>
      </c>
      <c r="U22" s="82">
        <v>0</v>
      </c>
      <c r="V22" s="82">
        <v>0</v>
      </c>
      <c r="Y22" s="57">
        <v>42339</v>
      </c>
      <c r="Z22" s="82">
        <v>186.70063444754035</v>
      </c>
    </row>
    <row r="23" spans="2:26" hidden="1" outlineLevel="1" x14ac:dyDescent="0.2">
      <c r="B23" s="57">
        <v>42370</v>
      </c>
      <c r="C23" s="82">
        <v>71.271166518622564</v>
      </c>
      <c r="D23" s="82">
        <v>534.24693619164088</v>
      </c>
      <c r="E23" s="82">
        <v>268.32173913043476</v>
      </c>
      <c r="F23" s="82">
        <v>240.89451549817858</v>
      </c>
      <c r="G23" s="82">
        <v>53.616574214026606</v>
      </c>
      <c r="H23" s="82">
        <v>342.81205472510766</v>
      </c>
      <c r="I23" s="82">
        <v>194.2357902097902</v>
      </c>
      <c r="J23" s="82">
        <v>123.02516374203643</v>
      </c>
      <c r="K23" s="82">
        <v>66.896622198505867</v>
      </c>
      <c r="L23" s="82">
        <v>446.8521818181818</v>
      </c>
      <c r="M23" s="82">
        <v>194.33964349376112</v>
      </c>
      <c r="N23" s="82">
        <v>179.91055216208042</v>
      </c>
      <c r="O23" s="82">
        <v>53.178999999999995</v>
      </c>
      <c r="P23" s="82">
        <v>451.81333333333333</v>
      </c>
      <c r="Q23" s="82"/>
      <c r="R23" s="82">
        <v>202.666875</v>
      </c>
      <c r="S23" s="82">
        <v>0</v>
      </c>
      <c r="T23" s="82">
        <v>0</v>
      </c>
      <c r="U23" s="82">
        <v>0</v>
      </c>
      <c r="V23" s="82">
        <v>0</v>
      </c>
      <c r="Y23" s="57">
        <v>42370</v>
      </c>
      <c r="Z23" s="82">
        <v>213.22203008519702</v>
      </c>
    </row>
    <row r="24" spans="2:26" hidden="1" outlineLevel="1" x14ac:dyDescent="0.2">
      <c r="B24" s="57">
        <v>42401</v>
      </c>
      <c r="C24" s="82">
        <v>70.973991003884677</v>
      </c>
      <c r="D24" s="82">
        <v>568.87786034413762</v>
      </c>
      <c r="E24" s="82">
        <v>270.19724155578302</v>
      </c>
      <c r="F24" s="82">
        <v>265.18485076885821</v>
      </c>
      <c r="G24" s="82">
        <v>54.269946334451369</v>
      </c>
      <c r="H24" s="82">
        <v>355.97336882336879</v>
      </c>
      <c r="I24" s="82">
        <v>135.46192000000002</v>
      </c>
      <c r="J24" s="82">
        <v>132.75574051239897</v>
      </c>
      <c r="K24" s="82">
        <v>66.908080153587704</v>
      </c>
      <c r="L24" s="82">
        <v>475.79857217300673</v>
      </c>
      <c r="M24" s="82">
        <v>188.0713596491228</v>
      </c>
      <c r="N24" s="82">
        <v>195.5564935064935</v>
      </c>
      <c r="O24" s="82">
        <v>69.094999999999999</v>
      </c>
      <c r="P24" s="82">
        <v>784.90076923076913</v>
      </c>
      <c r="Q24" s="82"/>
      <c r="R24" s="82">
        <v>512.21285714285716</v>
      </c>
      <c r="S24" s="82">
        <v>0</v>
      </c>
      <c r="T24" s="82">
        <v>0</v>
      </c>
      <c r="U24" s="82">
        <v>0</v>
      </c>
      <c r="V24" s="82">
        <v>0</v>
      </c>
      <c r="Y24" s="57">
        <v>42401</v>
      </c>
      <c r="Z24" s="82">
        <v>235.10223673635593</v>
      </c>
    </row>
    <row r="25" spans="2:26" hidden="1" outlineLevel="1" x14ac:dyDescent="0.2">
      <c r="B25" s="57">
        <v>42430</v>
      </c>
      <c r="C25" s="82">
        <v>70.838132515664583</v>
      </c>
      <c r="D25" s="82">
        <v>580.71617805863298</v>
      </c>
      <c r="E25" s="82">
        <v>295.17249875807255</v>
      </c>
      <c r="F25" s="82">
        <v>275.42370701012072</v>
      </c>
      <c r="G25" s="82">
        <v>56.022491257814984</v>
      </c>
      <c r="H25" s="82">
        <v>390.97248928265219</v>
      </c>
      <c r="I25" s="82">
        <v>107.44944296070202</v>
      </c>
      <c r="J25" s="82">
        <v>140.02198238734974</v>
      </c>
      <c r="K25" s="82">
        <v>67.866687169393529</v>
      </c>
      <c r="L25" s="82">
        <v>485.07492257742257</v>
      </c>
      <c r="M25" s="82">
        <v>192.92451197053407</v>
      </c>
      <c r="N25" s="82">
        <v>205.00838592615966</v>
      </c>
      <c r="O25" s="82">
        <v>28.175000000000001</v>
      </c>
      <c r="P25" s="82">
        <v>730.36500000000001</v>
      </c>
      <c r="Q25" s="82">
        <v>958.66499999999996</v>
      </c>
      <c r="R25" s="82">
        <v>443.64722222222218</v>
      </c>
      <c r="S25" s="82">
        <v>0</v>
      </c>
      <c r="T25" s="82">
        <v>0</v>
      </c>
      <c r="U25" s="82">
        <v>0</v>
      </c>
      <c r="V25" s="82">
        <v>0</v>
      </c>
      <c r="Y25" s="57">
        <v>42430</v>
      </c>
      <c r="Z25" s="82">
        <v>243.1294671883758</v>
      </c>
    </row>
    <row r="26" spans="2:26" hidden="1" outlineLevel="1" x14ac:dyDescent="0.2">
      <c r="B26" s="57">
        <v>42461</v>
      </c>
      <c r="C26" s="82">
        <v>72.978313638933002</v>
      </c>
      <c r="D26" s="82">
        <v>574.3721820035687</v>
      </c>
      <c r="E26" s="82">
        <v>278.03924308588063</v>
      </c>
      <c r="F26" s="82">
        <v>267.790097689243</v>
      </c>
      <c r="G26" s="82">
        <v>56.194246623093683</v>
      </c>
      <c r="H26" s="82">
        <v>373.89118832343064</v>
      </c>
      <c r="I26" s="82">
        <v>165.97258064516129</v>
      </c>
      <c r="J26" s="82">
        <v>137.42827863194228</v>
      </c>
      <c r="K26" s="82">
        <v>70.378882367632357</v>
      </c>
      <c r="L26" s="82">
        <v>474.89770500532484</v>
      </c>
      <c r="M26" s="82">
        <v>219.1524557522124</v>
      </c>
      <c r="N26" s="82">
        <v>200.2592321545514</v>
      </c>
      <c r="O26" s="82">
        <v>88.98833333333333</v>
      </c>
      <c r="P26" s="82">
        <v>698.98571428571427</v>
      </c>
      <c r="Q26" s="82">
        <v>59</v>
      </c>
      <c r="R26" s="82">
        <v>391.84499999999997</v>
      </c>
      <c r="S26" s="82">
        <v>0</v>
      </c>
      <c r="T26" s="82">
        <v>0</v>
      </c>
      <c r="U26" s="82">
        <v>0</v>
      </c>
      <c r="V26" s="82">
        <v>0</v>
      </c>
      <c r="Y26" s="57">
        <v>42461</v>
      </c>
      <c r="Z26" s="82">
        <v>235.88627685200461</v>
      </c>
    </row>
    <row r="27" spans="2:26" hidden="1" outlineLevel="1" x14ac:dyDescent="0.2">
      <c r="B27" s="57">
        <v>42491</v>
      </c>
      <c r="C27" s="82">
        <v>73.416584836649918</v>
      </c>
      <c r="D27" s="82">
        <v>595.02254337393879</v>
      </c>
      <c r="E27" s="82">
        <v>307.15757193336702</v>
      </c>
      <c r="F27" s="82">
        <v>283.86611052490389</v>
      </c>
      <c r="G27" s="82">
        <v>57.562912501542641</v>
      </c>
      <c r="H27" s="82">
        <v>381.71518874172187</v>
      </c>
      <c r="I27" s="82">
        <v>105.10164294049008</v>
      </c>
      <c r="J27" s="82">
        <v>134.31806139667705</v>
      </c>
      <c r="K27" s="82">
        <v>71.395426997245181</v>
      </c>
      <c r="L27" s="82">
        <v>488.87167806267809</v>
      </c>
      <c r="M27" s="82">
        <v>184.34904761904761</v>
      </c>
      <c r="N27" s="82">
        <v>206.33836779780844</v>
      </c>
      <c r="O27" s="82">
        <v>80.760000000000005</v>
      </c>
      <c r="P27" s="82">
        <v>1427.9757142857143</v>
      </c>
      <c r="Q27" s="82">
        <v>69.989999999999995</v>
      </c>
      <c r="R27" s="82">
        <v>865.73833333333334</v>
      </c>
      <c r="S27" s="82">
        <v>0</v>
      </c>
      <c r="T27" s="82">
        <v>0</v>
      </c>
      <c r="U27" s="82"/>
      <c r="V27" s="82"/>
      <c r="Y27" s="57">
        <v>42491</v>
      </c>
      <c r="Z27" s="82">
        <v>245.45692236028603</v>
      </c>
    </row>
    <row r="28" spans="2:26" hidden="1" outlineLevel="1" x14ac:dyDescent="0.2">
      <c r="B28" s="57">
        <v>42522</v>
      </c>
      <c r="C28" s="82">
        <v>72.306445043870056</v>
      </c>
      <c r="D28" s="82">
        <v>588.15280653583</v>
      </c>
      <c r="E28" s="82">
        <v>281.0895754245754</v>
      </c>
      <c r="F28" s="82">
        <v>277.26255840839286</v>
      </c>
      <c r="G28" s="82">
        <v>56.071579743008314</v>
      </c>
      <c r="H28" s="82">
        <v>377.4719801434087</v>
      </c>
      <c r="I28" s="82">
        <v>102.58350321622959</v>
      </c>
      <c r="J28" s="82">
        <v>133.66374591830447</v>
      </c>
      <c r="K28" s="82">
        <v>70.039335038363163</v>
      </c>
      <c r="L28" s="82">
        <v>460.00115318416522</v>
      </c>
      <c r="M28" s="82">
        <v>190.35753456221198</v>
      </c>
      <c r="N28" s="82">
        <v>194.42254031192178</v>
      </c>
      <c r="O28" s="82">
        <v>69.47</v>
      </c>
      <c r="P28" s="82">
        <v>1040.4749999999999</v>
      </c>
      <c r="Q28" s="82">
        <v>159</v>
      </c>
      <c r="R28" s="82">
        <v>254.15545454545455</v>
      </c>
      <c r="S28" s="82">
        <v>0</v>
      </c>
      <c r="T28" s="82">
        <v>0</v>
      </c>
      <c r="U28" s="82"/>
      <c r="V28" s="82"/>
      <c r="Y28" s="57">
        <v>42522</v>
      </c>
      <c r="Z28" s="82">
        <v>239.02352785083875</v>
      </c>
    </row>
    <row r="29" spans="2:26" hidden="1" outlineLevel="1" x14ac:dyDescent="0.2">
      <c r="B29" s="57">
        <v>42552</v>
      </c>
      <c r="C29" s="82">
        <v>71.53751337802062</v>
      </c>
      <c r="D29" s="82">
        <v>589.06611478203047</v>
      </c>
      <c r="E29" s="82">
        <v>307.46422425032597</v>
      </c>
      <c r="F29" s="82">
        <v>281.59340633586555</v>
      </c>
      <c r="G29" s="82">
        <v>56.158146305051012</v>
      </c>
      <c r="H29" s="82">
        <v>371.77170643035674</v>
      </c>
      <c r="I29" s="82">
        <v>144.30059245960501</v>
      </c>
      <c r="J29" s="82">
        <v>140.6783120775786</v>
      </c>
      <c r="K29" s="82">
        <v>69.018397873955962</v>
      </c>
      <c r="L29" s="82">
        <v>480.21329945269741</v>
      </c>
      <c r="M29" s="82">
        <v>213.86085271317828</v>
      </c>
      <c r="N29" s="82">
        <v>203.75440870856011</v>
      </c>
      <c r="O29" s="82">
        <v>83.25</v>
      </c>
      <c r="P29" s="82">
        <v>499.28199999999998</v>
      </c>
      <c r="Q29" s="82"/>
      <c r="R29" s="82">
        <v>272.35545454545451</v>
      </c>
      <c r="S29" s="82">
        <v>0</v>
      </c>
      <c r="T29" s="82">
        <v>0</v>
      </c>
      <c r="U29" s="82">
        <v>0</v>
      </c>
      <c r="V29" s="82">
        <v>0</v>
      </c>
      <c r="Y29" s="57">
        <v>42552</v>
      </c>
      <c r="Z29" s="82">
        <v>244.8841992464271</v>
      </c>
    </row>
    <row r="30" spans="2:26" hidden="1" outlineLevel="1" x14ac:dyDescent="0.2">
      <c r="B30" s="57">
        <v>42583</v>
      </c>
      <c r="C30" s="82">
        <v>72.014580964153268</v>
      </c>
      <c r="D30" s="82">
        <v>579.97691914955692</v>
      </c>
      <c r="E30" s="82">
        <v>324.94960990247563</v>
      </c>
      <c r="F30" s="82">
        <v>279.0429499411656</v>
      </c>
      <c r="G30" s="82">
        <v>56.02196413137424</v>
      </c>
      <c r="H30" s="82">
        <v>363.94970571373972</v>
      </c>
      <c r="I30" s="82">
        <v>134.99826923076924</v>
      </c>
      <c r="J30" s="82">
        <v>139.88715076271595</v>
      </c>
      <c r="K30" s="82">
        <v>66.856311417042491</v>
      </c>
      <c r="L30" s="82">
        <v>475.17592628752749</v>
      </c>
      <c r="M30" s="82">
        <v>197.61749435665914</v>
      </c>
      <c r="N30" s="82">
        <v>200.34487120160421</v>
      </c>
      <c r="O30" s="82">
        <v>37.108750000000001</v>
      </c>
      <c r="P30" s="82">
        <v>297.99285714285713</v>
      </c>
      <c r="Q30" s="82">
        <v>466.27</v>
      </c>
      <c r="R30" s="82">
        <v>195.02117647058824</v>
      </c>
      <c r="S30" s="82"/>
      <c r="T30" s="82">
        <v>0</v>
      </c>
      <c r="U30" s="82"/>
      <c r="V30" s="82"/>
      <c r="Y30" s="57">
        <v>42583</v>
      </c>
      <c r="Z30" s="82">
        <v>241.52054534472342</v>
      </c>
    </row>
    <row r="31" spans="2:26" hidden="1" outlineLevel="1" x14ac:dyDescent="0.2">
      <c r="B31" s="57">
        <v>42614</v>
      </c>
      <c r="C31" s="82">
        <v>73.323902439024394</v>
      </c>
      <c r="D31" s="82">
        <v>567.81212841272827</v>
      </c>
      <c r="E31" s="82">
        <v>295.29839576239124</v>
      </c>
      <c r="F31" s="82">
        <v>273.89432420972599</v>
      </c>
      <c r="G31" s="82">
        <v>55.978748456790122</v>
      </c>
      <c r="H31" s="82">
        <v>370.80056438791729</v>
      </c>
      <c r="I31" s="82">
        <v>155.82770322580646</v>
      </c>
      <c r="J31" s="82">
        <v>144.9639729812711</v>
      </c>
      <c r="K31" s="82">
        <v>67.943920078450603</v>
      </c>
      <c r="L31" s="82">
        <v>447.95153928095874</v>
      </c>
      <c r="M31" s="82">
        <v>234.20859237536658</v>
      </c>
      <c r="N31" s="82">
        <v>189.01661987922313</v>
      </c>
      <c r="O31" s="82">
        <v>82.847499999999997</v>
      </c>
      <c r="P31" s="82">
        <v>652.98333333333335</v>
      </c>
      <c r="Q31" s="82"/>
      <c r="R31" s="82">
        <v>327.19142857142862</v>
      </c>
      <c r="S31" s="82">
        <v>64.75</v>
      </c>
      <c r="T31" s="82">
        <v>1009.97</v>
      </c>
      <c r="U31" s="82"/>
      <c r="V31" s="82">
        <v>694.89666666666665</v>
      </c>
      <c r="Y31" s="57">
        <v>42614</v>
      </c>
      <c r="Z31" s="82">
        <v>238.39142375283163</v>
      </c>
    </row>
    <row r="32" spans="2:26" hidden="1" outlineLevel="1" x14ac:dyDescent="0.2">
      <c r="B32" s="57">
        <v>42644</v>
      </c>
      <c r="C32" s="82">
        <v>74.170126079850576</v>
      </c>
      <c r="D32" s="82">
        <v>582.94663346613549</v>
      </c>
      <c r="E32" s="82">
        <v>268.65192672554792</v>
      </c>
      <c r="F32" s="82">
        <v>272.43739805704325</v>
      </c>
      <c r="G32" s="82">
        <v>56.8469614674528</v>
      </c>
      <c r="H32" s="82">
        <v>368.01003136348629</v>
      </c>
      <c r="I32" s="82">
        <v>131.89199324324323</v>
      </c>
      <c r="J32" s="82">
        <v>138.80862050761419</v>
      </c>
      <c r="K32" s="82">
        <v>68.925653360948971</v>
      </c>
      <c r="L32" s="82">
        <v>477.41561692371818</v>
      </c>
      <c r="M32" s="82">
        <v>216.42582716049384</v>
      </c>
      <c r="N32" s="82">
        <v>196.55108246445496</v>
      </c>
      <c r="O32" s="82">
        <v>61.737500000000004</v>
      </c>
      <c r="P32" s="82">
        <v>241.37</v>
      </c>
      <c r="Q32" s="82">
        <v>12</v>
      </c>
      <c r="R32" s="82">
        <v>101.07823529411765</v>
      </c>
      <c r="S32" s="82">
        <v>24.965</v>
      </c>
      <c r="T32" s="82"/>
      <c r="U32" s="82"/>
      <c r="V32" s="82">
        <v>24.965</v>
      </c>
      <c r="Y32" s="57">
        <v>42644</v>
      </c>
      <c r="Z32" s="82">
        <v>235.21518155996654</v>
      </c>
    </row>
    <row r="33" spans="1:62" hidden="1" outlineLevel="1" x14ac:dyDescent="0.2">
      <c r="B33" s="57">
        <v>42675</v>
      </c>
      <c r="C33" s="82">
        <v>73.004804954525099</v>
      </c>
      <c r="D33" s="82">
        <v>540.89188546915432</v>
      </c>
      <c r="E33" s="82">
        <v>274.02424838610511</v>
      </c>
      <c r="F33" s="82">
        <v>244.45118682417947</v>
      </c>
      <c r="G33" s="82">
        <v>58.648318251928025</v>
      </c>
      <c r="H33" s="82">
        <v>357.65377364698139</v>
      </c>
      <c r="I33" s="82">
        <v>139.44389455782314</v>
      </c>
      <c r="J33" s="82">
        <v>130.46810940534203</v>
      </c>
      <c r="K33" s="82">
        <v>69.279707395227263</v>
      </c>
      <c r="L33" s="82">
        <v>448.60363786347699</v>
      </c>
      <c r="M33" s="82">
        <v>199.96179487179487</v>
      </c>
      <c r="N33" s="82">
        <v>179.88275077318085</v>
      </c>
      <c r="O33" s="82">
        <v>61.477272727272727</v>
      </c>
      <c r="P33" s="82">
        <v>245.68</v>
      </c>
      <c r="Q33" s="82">
        <v>574.995</v>
      </c>
      <c r="R33" s="82">
        <v>193.07999999999998</v>
      </c>
      <c r="S33" s="82">
        <v>188.495</v>
      </c>
      <c r="T33" s="82"/>
      <c r="U33" s="82"/>
      <c r="V33" s="82">
        <v>188.495</v>
      </c>
      <c r="Y33" s="57">
        <v>42675</v>
      </c>
      <c r="Z33" s="82">
        <v>211.60140886085807</v>
      </c>
    </row>
    <row r="34" spans="1:62" hidden="1" outlineLevel="1" x14ac:dyDescent="0.2">
      <c r="B34" s="57">
        <v>42705</v>
      </c>
      <c r="C34" s="82">
        <v>69.294057742988642</v>
      </c>
      <c r="D34" s="82">
        <v>535.54271264455269</v>
      </c>
      <c r="E34" s="82">
        <v>252.43300735059125</v>
      </c>
      <c r="F34" s="82">
        <v>229.14089144437662</v>
      </c>
      <c r="G34" s="82">
        <v>56.428737859587457</v>
      </c>
      <c r="H34" s="82">
        <v>351.70253965760952</v>
      </c>
      <c r="I34" s="82">
        <v>126.16107591480065</v>
      </c>
      <c r="J34" s="82">
        <v>123.7556395036888</v>
      </c>
      <c r="K34" s="82">
        <v>66.030298507462689</v>
      </c>
      <c r="L34" s="82">
        <v>432.74088921901529</v>
      </c>
      <c r="M34" s="82">
        <v>171.84915517241379</v>
      </c>
      <c r="N34" s="82">
        <v>164.94760959699266</v>
      </c>
      <c r="O34" s="82">
        <v>57.59</v>
      </c>
      <c r="P34" s="82">
        <v>385.76599999999996</v>
      </c>
      <c r="Q34" s="82"/>
      <c r="R34" s="82">
        <v>139.63399999999999</v>
      </c>
      <c r="S34" s="82">
        <v>92.783333333333346</v>
      </c>
      <c r="T34" s="82">
        <v>119</v>
      </c>
      <c r="U34" s="82"/>
      <c r="V34" s="82">
        <v>99.337500000000006</v>
      </c>
      <c r="Y34" s="57">
        <v>42705</v>
      </c>
      <c r="Z34" s="82">
        <v>195.55099909513555</v>
      </c>
    </row>
    <row r="35" spans="1:62" hidden="1" outlineLevel="1" x14ac:dyDescent="0.2">
      <c r="B35" s="57">
        <v>42736</v>
      </c>
      <c r="C35" s="82">
        <v>70.964034462046698</v>
      </c>
      <c r="D35" s="82">
        <v>534.39945834105367</v>
      </c>
      <c r="E35" s="82">
        <v>279.97915842982206</v>
      </c>
      <c r="F35" s="82">
        <v>247.50287962869538</v>
      </c>
      <c r="G35" s="82">
        <v>56.933586106323752</v>
      </c>
      <c r="H35" s="82">
        <v>334.68474566797096</v>
      </c>
      <c r="I35" s="82">
        <v>142.20234490010515</v>
      </c>
      <c r="J35" s="82">
        <v>124.77744879603623</v>
      </c>
      <c r="K35" s="82">
        <v>66.841577344701577</v>
      </c>
      <c r="L35" s="82">
        <v>420.08812895069536</v>
      </c>
      <c r="M35" s="82">
        <v>231.24364238410595</v>
      </c>
      <c r="N35" s="82">
        <v>173.45697411422938</v>
      </c>
      <c r="O35" s="82">
        <v>54.97</v>
      </c>
      <c r="P35" s="82">
        <v>216.32666666666668</v>
      </c>
      <c r="Q35" s="82">
        <v>99</v>
      </c>
      <c r="R35" s="82">
        <v>98.978333333333339</v>
      </c>
      <c r="S35" s="82"/>
      <c r="T35" s="82">
        <v>433.73</v>
      </c>
      <c r="U35" s="82"/>
      <c r="V35" s="82">
        <v>433.73</v>
      </c>
      <c r="Y35" s="57">
        <v>42736</v>
      </c>
      <c r="Z35" s="82">
        <v>209.56962861504658</v>
      </c>
    </row>
    <row r="36" spans="1:62" hidden="1" outlineLevel="1" x14ac:dyDescent="0.2">
      <c r="B36" s="57">
        <v>42767</v>
      </c>
      <c r="C36" s="82">
        <v>73.266213240450696</v>
      </c>
      <c r="D36" s="82">
        <v>560.57666560991936</v>
      </c>
      <c r="E36" s="82">
        <v>357.16722422895253</v>
      </c>
      <c r="F36" s="82">
        <v>271.96637335152343</v>
      </c>
      <c r="G36" s="82">
        <v>56.145744523470839</v>
      </c>
      <c r="H36" s="82">
        <v>335.29952519528263</v>
      </c>
      <c r="I36" s="82">
        <v>141.49041766682669</v>
      </c>
      <c r="J36" s="82">
        <v>132.5335700920304</v>
      </c>
      <c r="K36" s="82">
        <v>69.246696516433772</v>
      </c>
      <c r="L36" s="82">
        <v>442.11397663349203</v>
      </c>
      <c r="M36" s="82">
        <v>283.39305025996538</v>
      </c>
      <c r="N36" s="82">
        <v>189.4833357203307</v>
      </c>
      <c r="O36" s="82">
        <v>45.097499999999997</v>
      </c>
      <c r="P36" s="82">
        <v>501.66666666666669</v>
      </c>
      <c r="Q36" s="82">
        <v>49.99</v>
      </c>
      <c r="R36" s="82">
        <v>189.53473684210525</v>
      </c>
      <c r="S36" s="82"/>
      <c r="T36" s="82">
        <v>398</v>
      </c>
      <c r="U36" s="82"/>
      <c r="V36" s="82">
        <v>398</v>
      </c>
      <c r="Y36" s="57">
        <v>42767</v>
      </c>
      <c r="Z36" s="82">
        <v>229.67616646896005</v>
      </c>
    </row>
    <row r="37" spans="1:62" hidden="1" outlineLevel="1" x14ac:dyDescent="0.2">
      <c r="B37" s="57">
        <v>42795</v>
      </c>
      <c r="C37" s="82">
        <v>73.503011550577526</v>
      </c>
      <c r="D37" s="82">
        <v>542.66809299097849</v>
      </c>
      <c r="E37" s="82">
        <v>373.20765445800964</v>
      </c>
      <c r="F37" s="82">
        <v>280.56519739827559</v>
      </c>
      <c r="G37" s="82">
        <v>57.960769365887927</v>
      </c>
      <c r="H37" s="82">
        <v>331.23364526886201</v>
      </c>
      <c r="I37" s="82">
        <v>145.21701948393891</v>
      </c>
      <c r="J37" s="82">
        <v>139.63211137532491</v>
      </c>
      <c r="K37" s="82">
        <v>68.350984509979156</v>
      </c>
      <c r="L37" s="82">
        <v>438.20835139760408</v>
      </c>
      <c r="M37" s="82">
        <v>271.56326754385964</v>
      </c>
      <c r="N37" s="82">
        <v>198.49192956163355</v>
      </c>
      <c r="O37" s="82">
        <v>72.95</v>
      </c>
      <c r="P37" s="82">
        <v>425.18599999999998</v>
      </c>
      <c r="Q37" s="82"/>
      <c r="R37" s="82">
        <v>190.36199999999999</v>
      </c>
      <c r="S37" s="82">
        <v>37.924999999999997</v>
      </c>
      <c r="T37" s="82">
        <v>308.74</v>
      </c>
      <c r="U37" s="82"/>
      <c r="V37" s="82">
        <v>218.46833333333333</v>
      </c>
      <c r="Y37" s="57">
        <v>42795</v>
      </c>
      <c r="Z37" s="82">
        <v>238.60956200715091</v>
      </c>
    </row>
    <row r="38" spans="1:62" hidden="1" outlineLevel="1" x14ac:dyDescent="0.2">
      <c r="B38" s="15" t="s">
        <v>30</v>
      </c>
      <c r="C38" s="82">
        <v>72.017765141673749</v>
      </c>
      <c r="D38" s="82">
        <v>564.24626077715641</v>
      </c>
      <c r="E38" s="82">
        <v>278.62458814311833</v>
      </c>
      <c r="F38" s="82">
        <v>261.09487664683337</v>
      </c>
      <c r="G38" s="82">
        <v>56.273127344099187</v>
      </c>
      <c r="H38" s="82">
        <v>360.50550339131638</v>
      </c>
      <c r="I38" s="82">
        <v>129.37540607783899</v>
      </c>
      <c r="J38" s="82">
        <v>132.67615042916034</v>
      </c>
      <c r="K38" s="82">
        <v>68.246694326221146</v>
      </c>
      <c r="L38" s="82">
        <v>461.64435823596125</v>
      </c>
      <c r="M38" s="82">
        <v>198.81246853823814</v>
      </c>
      <c r="N38" s="82">
        <v>189.32676242436489</v>
      </c>
      <c r="O38" s="82">
        <v>60.99708571428571</v>
      </c>
      <c r="P38" s="82">
        <v>598.29793650793647</v>
      </c>
      <c r="Q38" s="82">
        <v>344.14076923076925</v>
      </c>
      <c r="R38" s="82">
        <v>288.32439490445859</v>
      </c>
      <c r="S38" s="82">
        <v>84.587000000000003</v>
      </c>
      <c r="T38" s="82">
        <v>461.19</v>
      </c>
      <c r="U38" s="82"/>
      <c r="V38" s="82">
        <v>281.85523809523812</v>
      </c>
      <c r="Y38" s="15" t="s">
        <v>30</v>
      </c>
      <c r="Z38" s="82">
        <v>227.29855503813835</v>
      </c>
    </row>
    <row r="39" spans="1:62" hidden="1" outlineLevel="1" x14ac:dyDescent="0.2"/>
    <row r="40" spans="1:62" hidden="1" outlineLevel="1" x14ac:dyDescent="0.2"/>
    <row r="41" spans="1:62" hidden="1" outlineLevel="1" x14ac:dyDescent="0.2"/>
    <row r="42" spans="1:62" hidden="1" outlineLevel="1" x14ac:dyDescent="0.2">
      <c r="B42" s="15"/>
      <c r="C42" s="16"/>
      <c r="D42" s="16"/>
      <c r="E42" s="82"/>
      <c r="F42" s="82"/>
      <c r="G42" s="16"/>
      <c r="H42" s="16"/>
      <c r="I42" s="82"/>
      <c r="J42" s="82"/>
      <c r="K42" s="16"/>
      <c r="L42" s="16"/>
      <c r="M42" s="82"/>
      <c r="N42" s="82"/>
      <c r="O42" s="16"/>
      <c r="P42" s="16"/>
      <c r="Q42" s="82"/>
      <c r="R42" s="82"/>
      <c r="Y42" s="82"/>
      <c r="Z42" s="82"/>
      <c r="AA42" s="16"/>
      <c r="AB42" s="16"/>
      <c r="AC42" s="82"/>
      <c r="AD42" s="82"/>
      <c r="AE42" s="16"/>
      <c r="AF42" s="16"/>
      <c r="AG42" s="82"/>
      <c r="AH42" s="82"/>
      <c r="AI42" s="16"/>
      <c r="AJ42" s="16"/>
      <c r="AK42" s="82"/>
      <c r="AL42" s="82"/>
      <c r="AM42" s="16"/>
      <c r="AN42" s="16"/>
      <c r="AO42" s="82"/>
      <c r="AP42" s="82"/>
      <c r="AQ42" s="16"/>
      <c r="AR42" s="16"/>
      <c r="AS42" s="82"/>
      <c r="AT42" s="82"/>
      <c r="AU42" s="16"/>
      <c r="AV42" s="16"/>
      <c r="AW42" s="82"/>
      <c r="AX42" s="82"/>
      <c r="AY42" s="16"/>
      <c r="AZ42" s="16"/>
      <c r="BA42" s="82"/>
      <c r="BB42" s="82"/>
      <c r="BC42" s="16"/>
      <c r="BD42" s="16"/>
      <c r="BE42" s="82"/>
      <c r="BF42" s="82"/>
      <c r="BG42" s="16"/>
      <c r="BH42" s="16"/>
      <c r="BI42" s="82"/>
      <c r="BJ42" s="82"/>
    </row>
    <row r="43" spans="1:62" hidden="1" outlineLevel="1" x14ac:dyDescent="0.2">
      <c r="B43" s="15"/>
      <c r="C43" s="138" t="s">
        <v>259</v>
      </c>
      <c r="D43" s="138"/>
      <c r="E43" s="138"/>
      <c r="F43" s="138"/>
      <c r="G43" s="138"/>
      <c r="H43" s="138"/>
      <c r="I43" s="138"/>
      <c r="J43" s="138"/>
      <c r="K43" s="16"/>
      <c r="L43" s="16"/>
      <c r="M43" s="82"/>
      <c r="N43" s="82"/>
      <c r="O43" s="16"/>
      <c r="P43" s="16"/>
      <c r="Q43" s="82"/>
      <c r="R43" s="82"/>
      <c r="S43" s="16"/>
      <c r="T43" s="16"/>
      <c r="U43" s="82"/>
      <c r="V43" s="82"/>
      <c r="W43" s="16"/>
      <c r="X43" s="16"/>
      <c r="Y43" s="82"/>
      <c r="Z43" s="82"/>
      <c r="AA43" s="16"/>
      <c r="AB43" s="16"/>
      <c r="AC43" s="82"/>
      <c r="AD43" s="82"/>
      <c r="AE43" s="16"/>
      <c r="AF43" s="16"/>
      <c r="AG43" s="82"/>
      <c r="AH43" s="82"/>
      <c r="AI43" s="16"/>
      <c r="AJ43" s="16"/>
      <c r="AK43" s="82"/>
      <c r="AL43" s="82"/>
      <c r="AM43" s="16"/>
      <c r="AN43" s="16"/>
      <c r="AO43" s="82"/>
      <c r="AP43" s="82"/>
      <c r="AQ43" s="16"/>
      <c r="AR43" s="16"/>
      <c r="AS43" s="82"/>
      <c r="AT43" s="82"/>
      <c r="AU43" s="16"/>
      <c r="AV43" s="16"/>
      <c r="AW43" s="82"/>
      <c r="AX43" s="82"/>
      <c r="AY43" s="16"/>
      <c r="AZ43" s="16"/>
      <c r="BA43" s="82"/>
      <c r="BB43" s="82"/>
      <c r="BC43" s="16"/>
      <c r="BD43" s="16"/>
      <c r="BE43" s="82"/>
      <c r="BF43" s="82"/>
      <c r="BG43" s="16"/>
      <c r="BH43" s="16"/>
      <c r="BI43" s="82"/>
      <c r="BJ43" s="82"/>
    </row>
    <row r="44" spans="1:62" hidden="1" outlineLevel="1" x14ac:dyDescent="0.2">
      <c r="B44" s="15"/>
      <c r="C44" s="135" t="s">
        <v>269</v>
      </c>
      <c r="D44" s="136"/>
      <c r="E44" s="136"/>
      <c r="F44" s="137"/>
      <c r="G44" s="135" t="s">
        <v>268</v>
      </c>
      <c r="H44" s="136"/>
      <c r="I44" s="136"/>
      <c r="J44" s="137"/>
      <c r="K44" s="135" t="s">
        <v>272</v>
      </c>
      <c r="L44" s="136"/>
      <c r="M44" s="136"/>
      <c r="N44" s="137"/>
      <c r="O44" s="135" t="s">
        <v>270</v>
      </c>
      <c r="P44" s="136"/>
      <c r="Q44" s="136"/>
      <c r="R44" s="137"/>
      <c r="S44" s="135" t="s">
        <v>273</v>
      </c>
      <c r="T44" s="136"/>
      <c r="U44" s="136"/>
      <c r="V44" s="137"/>
      <c r="W44" s="105" t="s">
        <v>271</v>
      </c>
      <c r="X44" s="16"/>
      <c r="Y44" s="82"/>
      <c r="Z44" s="82"/>
      <c r="AA44" s="16"/>
      <c r="AB44" s="16"/>
      <c r="AC44" s="82"/>
      <c r="AD44" s="82"/>
      <c r="AE44" s="16"/>
      <c r="AF44" s="16"/>
      <c r="AG44" s="82"/>
      <c r="AH44" s="82"/>
      <c r="AI44" s="16"/>
      <c r="AJ44" s="16"/>
      <c r="AK44" s="82"/>
      <c r="AL44" s="82"/>
      <c r="AM44" s="16"/>
      <c r="AN44" s="16"/>
      <c r="AO44" s="82"/>
      <c r="AP44" s="82"/>
      <c r="AQ44" s="16"/>
      <c r="AR44" s="16"/>
      <c r="AS44" s="82"/>
      <c r="AT44" s="82"/>
      <c r="AU44" s="16"/>
      <c r="AV44" s="16"/>
      <c r="AW44" s="82"/>
      <c r="AX44" s="82"/>
      <c r="AY44" s="16"/>
      <c r="AZ44" s="16"/>
      <c r="BA44" s="82"/>
      <c r="BB44" s="82"/>
      <c r="BC44" s="16"/>
      <c r="BD44" s="16"/>
      <c r="BE44" s="82"/>
      <c r="BF44" s="82"/>
      <c r="BG44" s="16"/>
      <c r="BH44" s="16"/>
      <c r="BI44" s="82"/>
      <c r="BJ44" s="82"/>
    </row>
    <row r="45" spans="1:62" hidden="1" outlineLevel="1" x14ac:dyDescent="0.2">
      <c r="B45" s="15" t="s">
        <v>267</v>
      </c>
      <c r="C45" s="106" t="str">
        <f t="shared" ref="C45:C64" si="0">C18</f>
        <v>Parcel</v>
      </c>
      <c r="D45" s="106" t="str">
        <f>D18</f>
        <v>Truck</v>
      </c>
      <c r="E45" s="106" t="str">
        <f>E18</f>
        <v>Other</v>
      </c>
      <c r="F45" s="106" t="s">
        <v>280</v>
      </c>
      <c r="G45" s="106" t="str">
        <f>G18</f>
        <v>Parcel</v>
      </c>
      <c r="H45" s="106" t="str">
        <f>H18</f>
        <v>Truck</v>
      </c>
      <c r="I45" s="106" t="str">
        <f>I18</f>
        <v>Other</v>
      </c>
      <c r="J45" s="106" t="s">
        <v>280</v>
      </c>
      <c r="K45" s="106" t="str">
        <f>K18</f>
        <v>Parcel</v>
      </c>
      <c r="L45" s="106" t="str">
        <f>L18</f>
        <v>Truck</v>
      </c>
      <c r="M45" s="106" t="str">
        <f>M18</f>
        <v>Other</v>
      </c>
      <c r="N45" s="106" t="s">
        <v>280</v>
      </c>
      <c r="O45" s="106" t="str">
        <f>O18</f>
        <v>Parcel</v>
      </c>
      <c r="P45" s="106" t="str">
        <f>P18</f>
        <v>Truck</v>
      </c>
      <c r="Q45" s="106" t="str">
        <f>Q18</f>
        <v>Other</v>
      </c>
      <c r="R45" s="106" t="s">
        <v>280</v>
      </c>
      <c r="S45" s="106" t="str">
        <f>S18</f>
        <v>Parcel</v>
      </c>
      <c r="T45" s="106" t="str">
        <f>T18</f>
        <v>Truck</v>
      </c>
      <c r="U45" s="106" t="str">
        <f>U18</f>
        <v>Other</v>
      </c>
      <c r="V45" s="106" t="s">
        <v>280</v>
      </c>
      <c r="W45" s="105" t="s">
        <v>271</v>
      </c>
      <c r="X45" s="16"/>
    </row>
    <row r="46" spans="1:62" s="86" customFormat="1" hidden="1" outlineLevel="1" x14ac:dyDescent="0.2">
      <c r="A46" s="103"/>
      <c r="B46" s="57">
        <f>B19</f>
        <v>42248</v>
      </c>
      <c r="C46" s="16">
        <f t="shared" si="0"/>
        <v>73.237656804121045</v>
      </c>
      <c r="D46" s="16">
        <f>D19</f>
        <v>559.74351335024767</v>
      </c>
      <c r="E46" s="16">
        <f t="shared" ref="E46:V46" si="1">E19</f>
        <v>239.21179293930982</v>
      </c>
      <c r="F46" s="16">
        <f t="shared" si="1"/>
        <v>261.7999089104286</v>
      </c>
      <c r="G46" s="16">
        <f t="shared" si="1"/>
        <v>55.534740301724142</v>
      </c>
      <c r="H46" s="16">
        <f t="shared" si="1"/>
        <v>389.72996849401386</v>
      </c>
      <c r="I46" s="16">
        <f t="shared" si="1"/>
        <v>126.27795652173913</v>
      </c>
      <c r="J46" s="16">
        <f t="shared" si="1"/>
        <v>140.19305947034226</v>
      </c>
      <c r="K46" s="16">
        <f t="shared" si="1"/>
        <v>67.143685286974318</v>
      </c>
      <c r="L46" s="16">
        <f t="shared" si="1"/>
        <v>478.80711604095563</v>
      </c>
      <c r="M46" s="16">
        <f t="shared" si="1"/>
        <v>175.78285986653955</v>
      </c>
      <c r="N46" s="16">
        <f t="shared" si="1"/>
        <v>193.18268404907974</v>
      </c>
      <c r="O46" s="16">
        <f t="shared" si="1"/>
        <v>58.756250000000001</v>
      </c>
      <c r="P46" s="16">
        <f t="shared" si="1"/>
        <v>1263.7225000000001</v>
      </c>
      <c r="Q46" s="16">
        <f t="shared" si="1"/>
        <v>0</v>
      </c>
      <c r="R46" s="16">
        <f t="shared" si="1"/>
        <v>460.41166666666663</v>
      </c>
      <c r="S46" s="16">
        <f t="shared" si="1"/>
        <v>0</v>
      </c>
      <c r="T46" s="16">
        <f t="shared" si="1"/>
        <v>0</v>
      </c>
      <c r="U46" s="16">
        <f t="shared" si="1"/>
        <v>0</v>
      </c>
      <c r="V46" s="16">
        <f t="shared" si="1"/>
        <v>0</v>
      </c>
      <c r="W46" s="85">
        <f>Z19</f>
        <v>236.02577501119188</v>
      </c>
      <c r="X4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row>
    <row r="47" spans="1:62" hidden="1" outlineLevel="1" x14ac:dyDescent="0.2">
      <c r="B47" s="57">
        <f>B20</f>
        <v>42278</v>
      </c>
      <c r="C47" s="16">
        <f t="shared" si="0"/>
        <v>72.635939351690482</v>
      </c>
      <c r="D47" s="16">
        <f>D20</f>
        <v>574.84127985133637</v>
      </c>
      <c r="E47" s="16">
        <f t="shared" ref="E47:V47" si="2">E20</f>
        <v>249.68109978150039</v>
      </c>
      <c r="F47" s="16">
        <f t="shared" si="2"/>
        <v>265.36475532064833</v>
      </c>
      <c r="G47" s="16">
        <f t="shared" si="2"/>
        <v>56.353170266197893</v>
      </c>
      <c r="H47" s="16">
        <f t="shared" si="2"/>
        <v>386.4006660798122</v>
      </c>
      <c r="I47" s="16">
        <f t="shared" si="2"/>
        <v>146.65824232081911</v>
      </c>
      <c r="J47" s="16">
        <f t="shared" si="2"/>
        <v>140.78364112122733</v>
      </c>
      <c r="K47" s="16">
        <f t="shared" si="2"/>
        <v>71.550454269403616</v>
      </c>
      <c r="L47" s="16">
        <f t="shared" si="2"/>
        <v>490.55472294148115</v>
      </c>
      <c r="M47" s="16">
        <f t="shared" si="2"/>
        <v>188.68711587982833</v>
      </c>
      <c r="N47" s="16">
        <f t="shared" si="2"/>
        <v>203.87765610859731</v>
      </c>
      <c r="O47" s="16">
        <f t="shared" si="2"/>
        <v>49.564999999999998</v>
      </c>
      <c r="P47" s="16">
        <f t="shared" si="2"/>
        <v>615.31000000000006</v>
      </c>
      <c r="Q47" s="16">
        <f t="shared" si="2"/>
        <v>24.99</v>
      </c>
      <c r="R47" s="16">
        <f t="shared" si="2"/>
        <v>224.824375</v>
      </c>
      <c r="S47" s="16">
        <f t="shared" si="2"/>
        <v>0</v>
      </c>
      <c r="T47" s="16">
        <f t="shared" si="2"/>
        <v>0</v>
      </c>
      <c r="U47" s="16">
        <f t="shared" si="2"/>
        <v>0</v>
      </c>
      <c r="V47" s="16">
        <f t="shared" si="2"/>
        <v>0</v>
      </c>
      <c r="W47" s="85">
        <f t="shared" ref="W47:W64" si="3">Z20</f>
        <v>239.3525368983957</v>
      </c>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row>
    <row r="48" spans="1:62" hidden="1" outlineLevel="1" x14ac:dyDescent="0.2">
      <c r="B48" s="57">
        <f t="shared" ref="B48:B64" si="4">B21</f>
        <v>42309</v>
      </c>
      <c r="C48" s="16">
        <f t="shared" si="0"/>
        <v>73.323839530332677</v>
      </c>
      <c r="D48" s="16">
        <f t="shared" ref="D48:D64" si="5">D21</f>
        <v>584.69742852137347</v>
      </c>
      <c r="E48" s="16">
        <f t="shared" ref="E48:V48" si="6">E21</f>
        <v>242.3910534429599</v>
      </c>
      <c r="F48" s="16">
        <f t="shared" si="6"/>
        <v>261.22848148282145</v>
      </c>
      <c r="G48" s="16">
        <f t="shared" si="6"/>
        <v>56.993794507365465</v>
      </c>
      <c r="H48" s="16">
        <f t="shared" si="6"/>
        <v>385.43935904707882</v>
      </c>
      <c r="I48" s="16">
        <f t="shared" si="6"/>
        <v>119.56295918367347</v>
      </c>
      <c r="J48" s="16">
        <f t="shared" si="6"/>
        <v>124.76770723999775</v>
      </c>
      <c r="K48" s="16">
        <f t="shared" si="6"/>
        <v>69.886276202219477</v>
      </c>
      <c r="L48" s="16">
        <f t="shared" si="6"/>
        <v>494.16653804699286</v>
      </c>
      <c r="M48" s="16">
        <f t="shared" si="6"/>
        <v>175.20509420289855</v>
      </c>
      <c r="N48" s="16">
        <f t="shared" si="6"/>
        <v>197.5022708610071</v>
      </c>
      <c r="O48" s="16">
        <f t="shared" si="6"/>
        <v>65.835000000000008</v>
      </c>
      <c r="P48" s="16">
        <f t="shared" si="6"/>
        <v>429.24874999999997</v>
      </c>
      <c r="Q48" s="16">
        <f t="shared" si="6"/>
        <v>0</v>
      </c>
      <c r="R48" s="16">
        <f t="shared" si="6"/>
        <v>227.35222222222222</v>
      </c>
      <c r="S48" s="16">
        <f t="shared" si="6"/>
        <v>0</v>
      </c>
      <c r="T48" s="16">
        <f t="shared" si="6"/>
        <v>0</v>
      </c>
      <c r="U48" s="16">
        <f t="shared" si="6"/>
        <v>0</v>
      </c>
      <c r="V48" s="16">
        <f t="shared" si="6"/>
        <v>0</v>
      </c>
      <c r="W48" s="85">
        <f t="shared" si="3"/>
        <v>231.59065430287313</v>
      </c>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row>
    <row r="49" spans="2:62" hidden="1" outlineLevel="1" x14ac:dyDescent="0.2">
      <c r="B49" s="57">
        <f t="shared" si="4"/>
        <v>42339</v>
      </c>
      <c r="C49" s="16">
        <f t="shared" si="0"/>
        <v>68.039594927791484</v>
      </c>
      <c r="D49" s="16">
        <f t="shared" si="5"/>
        <v>536.83533961727926</v>
      </c>
      <c r="E49" s="16">
        <f t="shared" ref="E49:V49" si="7">E22</f>
        <v>214.63064138576777</v>
      </c>
      <c r="F49" s="16">
        <f t="shared" si="7"/>
        <v>210.8195062298108</v>
      </c>
      <c r="G49" s="16">
        <f t="shared" si="7"/>
        <v>53.55842007578687</v>
      </c>
      <c r="H49" s="16">
        <f t="shared" si="7"/>
        <v>339.87557337367627</v>
      </c>
      <c r="I49" s="16">
        <f t="shared" si="7"/>
        <v>110.72280185758513</v>
      </c>
      <c r="J49" s="16">
        <f t="shared" si="7"/>
        <v>111.79834320578129</v>
      </c>
      <c r="K49" s="16">
        <f t="shared" si="7"/>
        <v>64.940353240391872</v>
      </c>
      <c r="L49" s="16">
        <f t="shared" si="7"/>
        <v>435.47212262773724</v>
      </c>
      <c r="M49" s="16">
        <f t="shared" si="7"/>
        <v>145.82410810810811</v>
      </c>
      <c r="N49" s="16">
        <f t="shared" si="7"/>
        <v>154.96239997259522</v>
      </c>
      <c r="O49" s="16">
        <f t="shared" si="7"/>
        <v>53.961428571428577</v>
      </c>
      <c r="P49" s="16">
        <f t="shared" si="7"/>
        <v>746.17</v>
      </c>
      <c r="Q49" s="16">
        <f t="shared" si="7"/>
        <v>0</v>
      </c>
      <c r="R49" s="16">
        <f t="shared" si="7"/>
        <v>400.06571428571431</v>
      </c>
      <c r="S49" s="16">
        <f t="shared" si="7"/>
        <v>0</v>
      </c>
      <c r="T49" s="16">
        <f t="shared" si="7"/>
        <v>0</v>
      </c>
      <c r="U49" s="16">
        <f t="shared" si="7"/>
        <v>0</v>
      </c>
      <c r="V49" s="16">
        <f t="shared" si="7"/>
        <v>0</v>
      </c>
      <c r="W49" s="85">
        <f t="shared" si="3"/>
        <v>186.70063444754035</v>
      </c>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row>
    <row r="50" spans="2:62" hidden="1" outlineLevel="1" x14ac:dyDescent="0.2">
      <c r="B50" s="57">
        <f t="shared" si="4"/>
        <v>42370</v>
      </c>
      <c r="C50" s="16">
        <f t="shared" si="0"/>
        <v>71.271166518622564</v>
      </c>
      <c r="D50" s="16">
        <f t="shared" si="5"/>
        <v>534.24693619164088</v>
      </c>
      <c r="E50" s="16">
        <f t="shared" ref="E50:V50" si="8">E23</f>
        <v>268.32173913043476</v>
      </c>
      <c r="F50" s="16">
        <f t="shared" si="8"/>
        <v>240.89451549817858</v>
      </c>
      <c r="G50" s="16">
        <f t="shared" si="8"/>
        <v>53.616574214026606</v>
      </c>
      <c r="H50" s="16">
        <f t="shared" si="8"/>
        <v>342.81205472510766</v>
      </c>
      <c r="I50" s="16">
        <f t="shared" si="8"/>
        <v>194.2357902097902</v>
      </c>
      <c r="J50" s="16">
        <f t="shared" si="8"/>
        <v>123.02516374203643</v>
      </c>
      <c r="K50" s="16">
        <f t="shared" si="8"/>
        <v>66.896622198505867</v>
      </c>
      <c r="L50" s="16">
        <f t="shared" si="8"/>
        <v>446.8521818181818</v>
      </c>
      <c r="M50" s="16">
        <f t="shared" si="8"/>
        <v>194.33964349376112</v>
      </c>
      <c r="N50" s="16">
        <f t="shared" si="8"/>
        <v>179.91055216208042</v>
      </c>
      <c r="O50" s="16">
        <f t="shared" si="8"/>
        <v>53.178999999999995</v>
      </c>
      <c r="P50" s="16">
        <f t="shared" si="8"/>
        <v>451.81333333333333</v>
      </c>
      <c r="Q50" s="16">
        <f t="shared" si="8"/>
        <v>0</v>
      </c>
      <c r="R50" s="16">
        <f t="shared" si="8"/>
        <v>202.666875</v>
      </c>
      <c r="S50" s="16">
        <f t="shared" si="8"/>
        <v>0</v>
      </c>
      <c r="T50" s="16">
        <f t="shared" si="8"/>
        <v>0</v>
      </c>
      <c r="U50" s="16">
        <f t="shared" si="8"/>
        <v>0</v>
      </c>
      <c r="V50" s="16">
        <f t="shared" si="8"/>
        <v>0</v>
      </c>
      <c r="W50" s="85">
        <f t="shared" si="3"/>
        <v>213.22203008519702</v>
      </c>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row>
    <row r="51" spans="2:62" hidden="1" outlineLevel="1" x14ac:dyDescent="0.2">
      <c r="B51" s="57">
        <f t="shared" si="4"/>
        <v>42401</v>
      </c>
      <c r="C51" s="16">
        <f t="shared" si="0"/>
        <v>70.973991003884677</v>
      </c>
      <c r="D51" s="16">
        <f t="shared" si="5"/>
        <v>568.87786034413762</v>
      </c>
      <c r="E51" s="16">
        <f t="shared" ref="E51:V51" si="9">E24</f>
        <v>270.19724155578302</v>
      </c>
      <c r="F51" s="16">
        <f t="shared" si="9"/>
        <v>265.18485076885821</v>
      </c>
      <c r="G51" s="16">
        <f t="shared" si="9"/>
        <v>54.269946334451369</v>
      </c>
      <c r="H51" s="16">
        <f t="shared" si="9"/>
        <v>355.97336882336879</v>
      </c>
      <c r="I51" s="16">
        <f t="shared" si="9"/>
        <v>135.46192000000002</v>
      </c>
      <c r="J51" s="16">
        <f t="shared" si="9"/>
        <v>132.75574051239897</v>
      </c>
      <c r="K51" s="16">
        <f t="shared" si="9"/>
        <v>66.908080153587704</v>
      </c>
      <c r="L51" s="16">
        <f t="shared" si="9"/>
        <v>475.79857217300673</v>
      </c>
      <c r="M51" s="16">
        <f t="shared" si="9"/>
        <v>188.0713596491228</v>
      </c>
      <c r="N51" s="16">
        <f t="shared" si="9"/>
        <v>195.5564935064935</v>
      </c>
      <c r="O51" s="16">
        <f t="shared" si="9"/>
        <v>69.094999999999999</v>
      </c>
      <c r="P51" s="16">
        <f t="shared" si="9"/>
        <v>784.90076923076913</v>
      </c>
      <c r="Q51" s="16">
        <f t="shared" si="9"/>
        <v>0</v>
      </c>
      <c r="R51" s="16">
        <f t="shared" si="9"/>
        <v>512.21285714285716</v>
      </c>
      <c r="S51" s="16">
        <f t="shared" si="9"/>
        <v>0</v>
      </c>
      <c r="T51" s="16">
        <f t="shared" si="9"/>
        <v>0</v>
      </c>
      <c r="U51" s="16">
        <f t="shared" si="9"/>
        <v>0</v>
      </c>
      <c r="V51" s="16">
        <f t="shared" si="9"/>
        <v>0</v>
      </c>
      <c r="W51" s="85">
        <f t="shared" si="3"/>
        <v>235.10223673635593</v>
      </c>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row>
    <row r="52" spans="2:62" hidden="1" outlineLevel="1" x14ac:dyDescent="0.2">
      <c r="B52" s="57">
        <f t="shared" si="4"/>
        <v>42430</v>
      </c>
      <c r="C52" s="16">
        <f t="shared" si="0"/>
        <v>70.838132515664583</v>
      </c>
      <c r="D52" s="16">
        <f t="shared" si="5"/>
        <v>580.71617805863298</v>
      </c>
      <c r="E52" s="16">
        <f t="shared" ref="E52:V52" si="10">E25</f>
        <v>295.17249875807255</v>
      </c>
      <c r="F52" s="16">
        <f t="shared" si="10"/>
        <v>275.42370701012072</v>
      </c>
      <c r="G52" s="16">
        <f t="shared" si="10"/>
        <v>56.022491257814984</v>
      </c>
      <c r="H52" s="16">
        <f t="shared" si="10"/>
        <v>390.97248928265219</v>
      </c>
      <c r="I52" s="16">
        <f t="shared" si="10"/>
        <v>107.44944296070202</v>
      </c>
      <c r="J52" s="16">
        <f t="shared" si="10"/>
        <v>140.02198238734974</v>
      </c>
      <c r="K52" s="16">
        <f t="shared" si="10"/>
        <v>67.866687169393529</v>
      </c>
      <c r="L52" s="16">
        <f t="shared" si="10"/>
        <v>485.07492257742257</v>
      </c>
      <c r="M52" s="16">
        <f t="shared" si="10"/>
        <v>192.92451197053407</v>
      </c>
      <c r="N52" s="16">
        <f t="shared" si="10"/>
        <v>205.00838592615966</v>
      </c>
      <c r="O52" s="16">
        <f t="shared" si="10"/>
        <v>28.175000000000001</v>
      </c>
      <c r="P52" s="16">
        <f t="shared" si="10"/>
        <v>730.36500000000001</v>
      </c>
      <c r="Q52" s="16">
        <f t="shared" si="10"/>
        <v>958.66499999999996</v>
      </c>
      <c r="R52" s="16">
        <f t="shared" si="10"/>
        <v>443.64722222222218</v>
      </c>
      <c r="S52" s="16">
        <f t="shared" si="10"/>
        <v>0</v>
      </c>
      <c r="T52" s="16">
        <f t="shared" si="10"/>
        <v>0</v>
      </c>
      <c r="U52" s="16">
        <f t="shared" si="10"/>
        <v>0</v>
      </c>
      <c r="V52" s="16">
        <f t="shared" si="10"/>
        <v>0</v>
      </c>
      <c r="W52" s="85">
        <f t="shared" si="3"/>
        <v>243.1294671883758</v>
      </c>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row>
    <row r="53" spans="2:62" hidden="1" outlineLevel="1" x14ac:dyDescent="0.2">
      <c r="B53" s="57">
        <f t="shared" si="4"/>
        <v>42461</v>
      </c>
      <c r="C53" s="16">
        <f t="shared" si="0"/>
        <v>72.978313638933002</v>
      </c>
      <c r="D53" s="16">
        <f t="shared" si="5"/>
        <v>574.3721820035687</v>
      </c>
      <c r="E53" s="16">
        <f t="shared" ref="E53:V53" si="11">E26</f>
        <v>278.03924308588063</v>
      </c>
      <c r="F53" s="16">
        <f t="shared" si="11"/>
        <v>267.790097689243</v>
      </c>
      <c r="G53" s="16">
        <f t="shared" si="11"/>
        <v>56.194246623093683</v>
      </c>
      <c r="H53" s="16">
        <f t="shared" si="11"/>
        <v>373.89118832343064</v>
      </c>
      <c r="I53" s="16">
        <f t="shared" si="11"/>
        <v>165.97258064516129</v>
      </c>
      <c r="J53" s="16">
        <f t="shared" si="11"/>
        <v>137.42827863194228</v>
      </c>
      <c r="K53" s="16">
        <f t="shared" si="11"/>
        <v>70.378882367632357</v>
      </c>
      <c r="L53" s="16">
        <f t="shared" si="11"/>
        <v>474.89770500532484</v>
      </c>
      <c r="M53" s="16">
        <f t="shared" si="11"/>
        <v>219.1524557522124</v>
      </c>
      <c r="N53" s="16">
        <f t="shared" si="11"/>
        <v>200.2592321545514</v>
      </c>
      <c r="O53" s="16">
        <f t="shared" si="11"/>
        <v>88.98833333333333</v>
      </c>
      <c r="P53" s="16">
        <f t="shared" si="11"/>
        <v>698.98571428571427</v>
      </c>
      <c r="Q53" s="16">
        <f t="shared" si="11"/>
        <v>59</v>
      </c>
      <c r="R53" s="16">
        <f t="shared" si="11"/>
        <v>391.84499999999997</v>
      </c>
      <c r="S53" s="16">
        <f t="shared" si="11"/>
        <v>0</v>
      </c>
      <c r="T53" s="16">
        <f t="shared" si="11"/>
        <v>0</v>
      </c>
      <c r="U53" s="16">
        <f t="shared" si="11"/>
        <v>0</v>
      </c>
      <c r="V53" s="16">
        <f t="shared" si="11"/>
        <v>0</v>
      </c>
      <c r="W53" s="85">
        <f t="shared" si="3"/>
        <v>235.88627685200461</v>
      </c>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row>
    <row r="54" spans="2:62" hidden="1" outlineLevel="1" x14ac:dyDescent="0.2">
      <c r="B54" s="57">
        <f t="shared" si="4"/>
        <v>42491</v>
      </c>
      <c r="C54" s="16">
        <f t="shared" si="0"/>
        <v>73.416584836649918</v>
      </c>
      <c r="D54" s="16">
        <f t="shared" si="5"/>
        <v>595.02254337393879</v>
      </c>
      <c r="E54" s="16">
        <f t="shared" ref="E54:V54" si="12">E27</f>
        <v>307.15757193336702</v>
      </c>
      <c r="F54" s="16">
        <f t="shared" si="12"/>
        <v>283.86611052490389</v>
      </c>
      <c r="G54" s="16">
        <f t="shared" si="12"/>
        <v>57.562912501542641</v>
      </c>
      <c r="H54" s="16">
        <f t="shared" si="12"/>
        <v>381.71518874172187</v>
      </c>
      <c r="I54" s="16">
        <f t="shared" si="12"/>
        <v>105.10164294049008</v>
      </c>
      <c r="J54" s="16">
        <f t="shared" si="12"/>
        <v>134.31806139667705</v>
      </c>
      <c r="K54" s="16">
        <f t="shared" si="12"/>
        <v>71.395426997245181</v>
      </c>
      <c r="L54" s="16">
        <f t="shared" si="12"/>
        <v>488.87167806267809</v>
      </c>
      <c r="M54" s="16">
        <f t="shared" si="12"/>
        <v>184.34904761904761</v>
      </c>
      <c r="N54" s="16">
        <f t="shared" si="12"/>
        <v>206.33836779780844</v>
      </c>
      <c r="O54" s="16">
        <f t="shared" si="12"/>
        <v>80.760000000000005</v>
      </c>
      <c r="P54" s="16">
        <f t="shared" si="12"/>
        <v>1427.9757142857143</v>
      </c>
      <c r="Q54" s="16">
        <f t="shared" si="12"/>
        <v>69.989999999999995</v>
      </c>
      <c r="R54" s="16">
        <f t="shared" si="12"/>
        <v>865.73833333333334</v>
      </c>
      <c r="S54" s="16">
        <f t="shared" si="12"/>
        <v>0</v>
      </c>
      <c r="T54" s="16">
        <f t="shared" si="12"/>
        <v>0</v>
      </c>
      <c r="U54" s="16">
        <f t="shared" si="12"/>
        <v>0</v>
      </c>
      <c r="V54" s="16">
        <f t="shared" si="12"/>
        <v>0</v>
      </c>
      <c r="W54" s="85">
        <f t="shared" si="3"/>
        <v>245.45692236028603</v>
      </c>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row>
    <row r="55" spans="2:62" hidden="1" outlineLevel="1" x14ac:dyDescent="0.2">
      <c r="B55" s="57">
        <f t="shared" si="4"/>
        <v>42522</v>
      </c>
      <c r="C55" s="16">
        <f t="shared" si="0"/>
        <v>72.306445043870056</v>
      </c>
      <c r="D55" s="16">
        <f t="shared" si="5"/>
        <v>588.15280653583</v>
      </c>
      <c r="E55" s="16">
        <f t="shared" ref="E55:V55" si="13">E28</f>
        <v>281.0895754245754</v>
      </c>
      <c r="F55" s="16">
        <f t="shared" si="13"/>
        <v>277.26255840839286</v>
      </c>
      <c r="G55" s="16">
        <f t="shared" si="13"/>
        <v>56.071579743008314</v>
      </c>
      <c r="H55" s="16">
        <f t="shared" si="13"/>
        <v>377.4719801434087</v>
      </c>
      <c r="I55" s="16">
        <f t="shared" si="13"/>
        <v>102.58350321622959</v>
      </c>
      <c r="J55" s="16">
        <f t="shared" si="13"/>
        <v>133.66374591830447</v>
      </c>
      <c r="K55" s="16">
        <f t="shared" si="13"/>
        <v>70.039335038363163</v>
      </c>
      <c r="L55" s="16">
        <f t="shared" si="13"/>
        <v>460.00115318416522</v>
      </c>
      <c r="M55" s="16">
        <f t="shared" si="13"/>
        <v>190.35753456221198</v>
      </c>
      <c r="N55" s="16">
        <f t="shared" si="13"/>
        <v>194.42254031192178</v>
      </c>
      <c r="O55" s="16">
        <f t="shared" si="13"/>
        <v>69.47</v>
      </c>
      <c r="P55" s="16">
        <f t="shared" si="13"/>
        <v>1040.4749999999999</v>
      </c>
      <c r="Q55" s="16">
        <f t="shared" si="13"/>
        <v>159</v>
      </c>
      <c r="R55" s="16">
        <f t="shared" si="13"/>
        <v>254.15545454545455</v>
      </c>
      <c r="S55" s="16">
        <f t="shared" si="13"/>
        <v>0</v>
      </c>
      <c r="T55" s="16">
        <f t="shared" si="13"/>
        <v>0</v>
      </c>
      <c r="U55" s="16">
        <f t="shared" si="13"/>
        <v>0</v>
      </c>
      <c r="V55" s="16">
        <f t="shared" si="13"/>
        <v>0</v>
      </c>
      <c r="W55" s="85">
        <f t="shared" si="3"/>
        <v>239.02352785083875</v>
      </c>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row>
    <row r="56" spans="2:62" hidden="1" outlineLevel="1" x14ac:dyDescent="0.2">
      <c r="B56" s="57">
        <f t="shared" si="4"/>
        <v>42552</v>
      </c>
      <c r="C56" s="16">
        <f t="shared" si="0"/>
        <v>71.53751337802062</v>
      </c>
      <c r="D56" s="16">
        <f t="shared" si="5"/>
        <v>589.06611478203047</v>
      </c>
      <c r="E56" s="16">
        <f t="shared" ref="E56:V56" si="14">E29</f>
        <v>307.46422425032597</v>
      </c>
      <c r="F56" s="16">
        <f t="shared" si="14"/>
        <v>281.59340633586555</v>
      </c>
      <c r="G56" s="16">
        <f t="shared" si="14"/>
        <v>56.158146305051012</v>
      </c>
      <c r="H56" s="16">
        <f t="shared" si="14"/>
        <v>371.77170643035674</v>
      </c>
      <c r="I56" s="16">
        <f t="shared" si="14"/>
        <v>144.30059245960501</v>
      </c>
      <c r="J56" s="16">
        <f t="shared" si="14"/>
        <v>140.6783120775786</v>
      </c>
      <c r="K56" s="16">
        <f t="shared" si="14"/>
        <v>69.018397873955962</v>
      </c>
      <c r="L56" s="16">
        <f t="shared" si="14"/>
        <v>480.21329945269741</v>
      </c>
      <c r="M56" s="16">
        <f t="shared" si="14"/>
        <v>213.86085271317828</v>
      </c>
      <c r="N56" s="16">
        <f t="shared" si="14"/>
        <v>203.75440870856011</v>
      </c>
      <c r="O56" s="16">
        <f t="shared" si="14"/>
        <v>83.25</v>
      </c>
      <c r="P56" s="16">
        <f t="shared" si="14"/>
        <v>499.28199999999998</v>
      </c>
      <c r="Q56" s="16">
        <f t="shared" si="14"/>
        <v>0</v>
      </c>
      <c r="R56" s="16">
        <f t="shared" si="14"/>
        <v>272.35545454545451</v>
      </c>
      <c r="S56" s="16">
        <f t="shared" si="14"/>
        <v>0</v>
      </c>
      <c r="T56" s="16">
        <f t="shared" si="14"/>
        <v>0</v>
      </c>
      <c r="U56" s="16">
        <f t="shared" si="14"/>
        <v>0</v>
      </c>
      <c r="V56" s="16">
        <f t="shared" si="14"/>
        <v>0</v>
      </c>
      <c r="W56" s="85">
        <f t="shared" si="3"/>
        <v>244.8841992464271</v>
      </c>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row>
    <row r="57" spans="2:62" hidden="1" outlineLevel="1" x14ac:dyDescent="0.2">
      <c r="B57" s="57">
        <f t="shared" si="4"/>
        <v>42583</v>
      </c>
      <c r="C57" s="16">
        <f t="shared" si="0"/>
        <v>72.014580964153268</v>
      </c>
      <c r="D57" s="16">
        <f t="shared" si="5"/>
        <v>579.97691914955692</v>
      </c>
      <c r="E57" s="16">
        <f t="shared" ref="E57:V57" si="15">E30</f>
        <v>324.94960990247563</v>
      </c>
      <c r="F57" s="16">
        <f t="shared" si="15"/>
        <v>279.0429499411656</v>
      </c>
      <c r="G57" s="16">
        <f t="shared" si="15"/>
        <v>56.02196413137424</v>
      </c>
      <c r="H57" s="16">
        <f t="shared" si="15"/>
        <v>363.94970571373972</v>
      </c>
      <c r="I57" s="16">
        <f t="shared" si="15"/>
        <v>134.99826923076924</v>
      </c>
      <c r="J57" s="16">
        <f t="shared" si="15"/>
        <v>139.88715076271595</v>
      </c>
      <c r="K57" s="16">
        <f t="shared" si="15"/>
        <v>66.856311417042491</v>
      </c>
      <c r="L57" s="16">
        <f t="shared" si="15"/>
        <v>475.17592628752749</v>
      </c>
      <c r="M57" s="16">
        <f t="shared" si="15"/>
        <v>197.61749435665914</v>
      </c>
      <c r="N57" s="16">
        <f t="shared" si="15"/>
        <v>200.34487120160421</v>
      </c>
      <c r="O57" s="16">
        <f t="shared" si="15"/>
        <v>37.108750000000001</v>
      </c>
      <c r="P57" s="16">
        <f t="shared" si="15"/>
        <v>297.99285714285713</v>
      </c>
      <c r="Q57" s="16">
        <f t="shared" si="15"/>
        <v>466.27</v>
      </c>
      <c r="R57" s="16">
        <f t="shared" si="15"/>
        <v>195.02117647058824</v>
      </c>
      <c r="S57" s="16">
        <f t="shared" si="15"/>
        <v>0</v>
      </c>
      <c r="T57" s="16">
        <f t="shared" si="15"/>
        <v>0</v>
      </c>
      <c r="U57" s="16">
        <f t="shared" si="15"/>
        <v>0</v>
      </c>
      <c r="V57" s="16">
        <f t="shared" si="15"/>
        <v>0</v>
      </c>
      <c r="W57" s="85">
        <f t="shared" si="3"/>
        <v>241.52054534472342</v>
      </c>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row>
    <row r="58" spans="2:62" hidden="1" outlineLevel="1" x14ac:dyDescent="0.2">
      <c r="B58" s="57">
        <f t="shared" si="4"/>
        <v>42614</v>
      </c>
      <c r="C58" s="16">
        <f t="shared" si="0"/>
        <v>73.323902439024394</v>
      </c>
      <c r="D58" s="16">
        <f t="shared" si="5"/>
        <v>567.81212841272827</v>
      </c>
      <c r="E58" s="16">
        <f t="shared" ref="E58:V58" si="16">E31</f>
        <v>295.29839576239124</v>
      </c>
      <c r="F58" s="16">
        <f t="shared" si="16"/>
        <v>273.89432420972599</v>
      </c>
      <c r="G58" s="16">
        <f t="shared" si="16"/>
        <v>55.978748456790122</v>
      </c>
      <c r="H58" s="16">
        <f t="shared" si="16"/>
        <v>370.80056438791729</v>
      </c>
      <c r="I58" s="16">
        <f t="shared" si="16"/>
        <v>155.82770322580646</v>
      </c>
      <c r="J58" s="16">
        <f t="shared" si="16"/>
        <v>144.9639729812711</v>
      </c>
      <c r="K58" s="16">
        <f t="shared" si="16"/>
        <v>67.943920078450603</v>
      </c>
      <c r="L58" s="16">
        <f t="shared" si="16"/>
        <v>447.95153928095874</v>
      </c>
      <c r="M58" s="16">
        <f t="shared" si="16"/>
        <v>234.20859237536658</v>
      </c>
      <c r="N58" s="16">
        <f t="shared" si="16"/>
        <v>189.01661987922313</v>
      </c>
      <c r="O58" s="16">
        <f t="shared" si="16"/>
        <v>82.847499999999997</v>
      </c>
      <c r="P58" s="16">
        <f t="shared" si="16"/>
        <v>652.98333333333335</v>
      </c>
      <c r="Q58" s="16">
        <f t="shared" si="16"/>
        <v>0</v>
      </c>
      <c r="R58" s="16">
        <f t="shared" si="16"/>
        <v>327.19142857142862</v>
      </c>
      <c r="S58" s="16">
        <f t="shared" si="16"/>
        <v>64.75</v>
      </c>
      <c r="T58" s="16">
        <f t="shared" si="16"/>
        <v>1009.97</v>
      </c>
      <c r="U58" s="16">
        <f t="shared" si="16"/>
        <v>0</v>
      </c>
      <c r="V58" s="16">
        <f t="shared" si="16"/>
        <v>694.89666666666665</v>
      </c>
      <c r="W58" s="85">
        <f t="shared" si="3"/>
        <v>238.39142375283163</v>
      </c>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row>
    <row r="59" spans="2:62" hidden="1" outlineLevel="1" x14ac:dyDescent="0.2">
      <c r="B59" s="57">
        <f t="shared" si="4"/>
        <v>42644</v>
      </c>
      <c r="C59" s="16">
        <f t="shared" si="0"/>
        <v>74.170126079850576</v>
      </c>
      <c r="D59" s="16">
        <f t="shared" si="5"/>
        <v>582.94663346613549</v>
      </c>
      <c r="E59" s="16">
        <f t="shared" ref="E59:V59" si="17">E32</f>
        <v>268.65192672554792</v>
      </c>
      <c r="F59" s="16">
        <f t="shared" si="17"/>
        <v>272.43739805704325</v>
      </c>
      <c r="G59" s="16">
        <f t="shared" si="17"/>
        <v>56.8469614674528</v>
      </c>
      <c r="H59" s="16">
        <f t="shared" si="17"/>
        <v>368.01003136348629</v>
      </c>
      <c r="I59" s="16">
        <f t="shared" si="17"/>
        <v>131.89199324324323</v>
      </c>
      <c r="J59" s="16">
        <f t="shared" si="17"/>
        <v>138.80862050761419</v>
      </c>
      <c r="K59" s="16">
        <f t="shared" si="17"/>
        <v>68.925653360948971</v>
      </c>
      <c r="L59" s="16">
        <f t="shared" si="17"/>
        <v>477.41561692371818</v>
      </c>
      <c r="M59" s="16">
        <f t="shared" si="17"/>
        <v>216.42582716049384</v>
      </c>
      <c r="N59" s="16">
        <f t="shared" si="17"/>
        <v>196.55108246445496</v>
      </c>
      <c r="O59" s="16">
        <f t="shared" si="17"/>
        <v>61.737500000000004</v>
      </c>
      <c r="P59" s="16">
        <f t="shared" si="17"/>
        <v>241.37</v>
      </c>
      <c r="Q59" s="16">
        <f t="shared" si="17"/>
        <v>12</v>
      </c>
      <c r="R59" s="16">
        <f t="shared" si="17"/>
        <v>101.07823529411765</v>
      </c>
      <c r="S59" s="16">
        <f t="shared" si="17"/>
        <v>24.965</v>
      </c>
      <c r="T59" s="16">
        <f t="shared" si="17"/>
        <v>0</v>
      </c>
      <c r="U59" s="16">
        <f t="shared" si="17"/>
        <v>0</v>
      </c>
      <c r="V59" s="16">
        <f t="shared" si="17"/>
        <v>24.965</v>
      </c>
      <c r="W59" s="85">
        <f t="shared" si="3"/>
        <v>235.21518155996654</v>
      </c>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row>
    <row r="60" spans="2:62" hidden="1" outlineLevel="1" x14ac:dyDescent="0.2">
      <c r="B60" s="57">
        <f t="shared" si="4"/>
        <v>42675</v>
      </c>
      <c r="C60" s="16">
        <f t="shared" si="0"/>
        <v>73.004804954525099</v>
      </c>
      <c r="D60" s="16">
        <f t="shared" si="5"/>
        <v>540.89188546915432</v>
      </c>
      <c r="E60" s="16">
        <f t="shared" ref="E60:V60" si="18">E33</f>
        <v>274.02424838610511</v>
      </c>
      <c r="F60" s="16">
        <f t="shared" si="18"/>
        <v>244.45118682417947</v>
      </c>
      <c r="G60" s="16">
        <f t="shared" si="18"/>
        <v>58.648318251928025</v>
      </c>
      <c r="H60" s="16">
        <f t="shared" si="18"/>
        <v>357.65377364698139</v>
      </c>
      <c r="I60" s="16">
        <f t="shared" si="18"/>
        <v>139.44389455782314</v>
      </c>
      <c r="J60" s="16">
        <f t="shared" si="18"/>
        <v>130.46810940534203</v>
      </c>
      <c r="K60" s="16">
        <f t="shared" si="18"/>
        <v>69.279707395227263</v>
      </c>
      <c r="L60" s="16">
        <f t="shared" si="18"/>
        <v>448.60363786347699</v>
      </c>
      <c r="M60" s="16">
        <f t="shared" si="18"/>
        <v>199.96179487179487</v>
      </c>
      <c r="N60" s="16">
        <f t="shared" si="18"/>
        <v>179.88275077318085</v>
      </c>
      <c r="O60" s="16">
        <f t="shared" si="18"/>
        <v>61.477272727272727</v>
      </c>
      <c r="P60" s="16">
        <f t="shared" si="18"/>
        <v>245.68</v>
      </c>
      <c r="Q60" s="16">
        <f t="shared" si="18"/>
        <v>574.995</v>
      </c>
      <c r="R60" s="16">
        <f t="shared" si="18"/>
        <v>193.07999999999998</v>
      </c>
      <c r="S60" s="16">
        <f t="shared" si="18"/>
        <v>188.495</v>
      </c>
      <c r="T60" s="16">
        <f t="shared" si="18"/>
        <v>0</v>
      </c>
      <c r="U60" s="16">
        <f t="shared" si="18"/>
        <v>0</v>
      </c>
      <c r="V60" s="16">
        <f t="shared" si="18"/>
        <v>188.495</v>
      </c>
      <c r="W60" s="85">
        <f t="shared" si="3"/>
        <v>211.60140886085807</v>
      </c>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row>
    <row r="61" spans="2:62" hidden="1" outlineLevel="1" x14ac:dyDescent="0.2">
      <c r="B61" s="57">
        <f t="shared" si="4"/>
        <v>42705</v>
      </c>
      <c r="C61" s="16">
        <f t="shared" si="0"/>
        <v>69.294057742988642</v>
      </c>
      <c r="D61" s="16">
        <f t="shared" si="5"/>
        <v>535.54271264455269</v>
      </c>
      <c r="E61" s="16">
        <f t="shared" ref="E61:V61" si="19">E34</f>
        <v>252.43300735059125</v>
      </c>
      <c r="F61" s="16">
        <f t="shared" si="19"/>
        <v>229.14089144437662</v>
      </c>
      <c r="G61" s="16">
        <f t="shared" si="19"/>
        <v>56.428737859587457</v>
      </c>
      <c r="H61" s="16">
        <f t="shared" si="19"/>
        <v>351.70253965760952</v>
      </c>
      <c r="I61" s="16">
        <f t="shared" si="19"/>
        <v>126.16107591480065</v>
      </c>
      <c r="J61" s="16">
        <f t="shared" si="19"/>
        <v>123.7556395036888</v>
      </c>
      <c r="K61" s="16">
        <f t="shared" si="19"/>
        <v>66.030298507462689</v>
      </c>
      <c r="L61" s="16">
        <f t="shared" si="19"/>
        <v>432.74088921901529</v>
      </c>
      <c r="M61" s="16">
        <f t="shared" si="19"/>
        <v>171.84915517241379</v>
      </c>
      <c r="N61" s="16">
        <f t="shared" si="19"/>
        <v>164.94760959699266</v>
      </c>
      <c r="O61" s="16">
        <f t="shared" si="19"/>
        <v>57.59</v>
      </c>
      <c r="P61" s="16">
        <f t="shared" si="19"/>
        <v>385.76599999999996</v>
      </c>
      <c r="Q61" s="16">
        <f t="shared" si="19"/>
        <v>0</v>
      </c>
      <c r="R61" s="16">
        <f t="shared" si="19"/>
        <v>139.63399999999999</v>
      </c>
      <c r="S61" s="16">
        <f t="shared" si="19"/>
        <v>92.783333333333346</v>
      </c>
      <c r="T61" s="16">
        <f t="shared" si="19"/>
        <v>119</v>
      </c>
      <c r="U61" s="16">
        <f t="shared" si="19"/>
        <v>0</v>
      </c>
      <c r="V61" s="16">
        <f t="shared" si="19"/>
        <v>99.337500000000006</v>
      </c>
      <c r="W61" s="85">
        <f t="shared" si="3"/>
        <v>195.55099909513555</v>
      </c>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row>
    <row r="62" spans="2:62" hidden="1" outlineLevel="1" x14ac:dyDescent="0.2">
      <c r="B62" s="57">
        <f t="shared" si="4"/>
        <v>42736</v>
      </c>
      <c r="C62" s="16">
        <f t="shared" si="0"/>
        <v>70.964034462046698</v>
      </c>
      <c r="D62" s="16">
        <f t="shared" si="5"/>
        <v>534.39945834105367</v>
      </c>
      <c r="E62" s="16">
        <f t="shared" ref="E62:V62" si="20">E35</f>
        <v>279.97915842982206</v>
      </c>
      <c r="F62" s="16">
        <f t="shared" si="20"/>
        <v>247.50287962869538</v>
      </c>
      <c r="G62" s="16">
        <f t="shared" si="20"/>
        <v>56.933586106323752</v>
      </c>
      <c r="H62" s="16">
        <f t="shared" si="20"/>
        <v>334.68474566797096</v>
      </c>
      <c r="I62" s="16">
        <f t="shared" si="20"/>
        <v>142.20234490010515</v>
      </c>
      <c r="J62" s="16">
        <f t="shared" si="20"/>
        <v>124.77744879603623</v>
      </c>
      <c r="K62" s="16">
        <f t="shared" si="20"/>
        <v>66.841577344701577</v>
      </c>
      <c r="L62" s="16">
        <f t="shared" si="20"/>
        <v>420.08812895069536</v>
      </c>
      <c r="M62" s="16">
        <f t="shared" si="20"/>
        <v>231.24364238410595</v>
      </c>
      <c r="N62" s="16">
        <f t="shared" si="20"/>
        <v>173.45697411422938</v>
      </c>
      <c r="O62" s="16">
        <f t="shared" si="20"/>
        <v>54.97</v>
      </c>
      <c r="P62" s="16">
        <f t="shared" si="20"/>
        <v>216.32666666666668</v>
      </c>
      <c r="Q62" s="16">
        <f t="shared" si="20"/>
        <v>99</v>
      </c>
      <c r="R62" s="16">
        <f t="shared" si="20"/>
        <v>98.978333333333339</v>
      </c>
      <c r="S62" s="16">
        <f t="shared" si="20"/>
        <v>0</v>
      </c>
      <c r="T62" s="16">
        <f t="shared" si="20"/>
        <v>433.73</v>
      </c>
      <c r="U62" s="16">
        <f t="shared" si="20"/>
        <v>0</v>
      </c>
      <c r="V62" s="16">
        <f t="shared" si="20"/>
        <v>433.73</v>
      </c>
      <c r="W62" s="85">
        <f t="shared" si="3"/>
        <v>209.56962861504658</v>
      </c>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row>
    <row r="63" spans="2:62" hidden="1" outlineLevel="1" x14ac:dyDescent="0.2">
      <c r="B63" s="57">
        <f t="shared" si="4"/>
        <v>42767</v>
      </c>
      <c r="C63" s="16">
        <f t="shared" si="0"/>
        <v>73.266213240450696</v>
      </c>
      <c r="D63" s="16">
        <f t="shared" si="5"/>
        <v>560.57666560991936</v>
      </c>
      <c r="E63" s="16">
        <f t="shared" ref="E63:V63" si="21">E36</f>
        <v>357.16722422895253</v>
      </c>
      <c r="F63" s="16">
        <f t="shared" si="21"/>
        <v>271.96637335152343</v>
      </c>
      <c r="G63" s="16">
        <f t="shared" si="21"/>
        <v>56.145744523470839</v>
      </c>
      <c r="H63" s="16">
        <f t="shared" si="21"/>
        <v>335.29952519528263</v>
      </c>
      <c r="I63" s="16">
        <f t="shared" si="21"/>
        <v>141.49041766682669</v>
      </c>
      <c r="J63" s="16">
        <f t="shared" si="21"/>
        <v>132.5335700920304</v>
      </c>
      <c r="K63" s="16">
        <f t="shared" si="21"/>
        <v>69.246696516433772</v>
      </c>
      <c r="L63" s="16">
        <f t="shared" si="21"/>
        <v>442.11397663349203</v>
      </c>
      <c r="M63" s="16">
        <f t="shared" si="21"/>
        <v>283.39305025996538</v>
      </c>
      <c r="N63" s="16">
        <f t="shared" si="21"/>
        <v>189.4833357203307</v>
      </c>
      <c r="O63" s="16">
        <f t="shared" si="21"/>
        <v>45.097499999999997</v>
      </c>
      <c r="P63" s="16">
        <f t="shared" si="21"/>
        <v>501.66666666666669</v>
      </c>
      <c r="Q63" s="16">
        <f t="shared" si="21"/>
        <v>49.99</v>
      </c>
      <c r="R63" s="16">
        <f t="shared" si="21"/>
        <v>189.53473684210525</v>
      </c>
      <c r="S63" s="16">
        <f t="shared" si="21"/>
        <v>0</v>
      </c>
      <c r="T63" s="16">
        <f t="shared" si="21"/>
        <v>398</v>
      </c>
      <c r="U63" s="16">
        <f t="shared" si="21"/>
        <v>0</v>
      </c>
      <c r="V63" s="16">
        <f t="shared" si="21"/>
        <v>398</v>
      </c>
      <c r="W63" s="85">
        <f t="shared" si="3"/>
        <v>229.67616646896005</v>
      </c>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row>
    <row r="64" spans="2:62" hidden="1" outlineLevel="1" x14ac:dyDescent="0.2">
      <c r="B64" s="57">
        <f t="shared" si="4"/>
        <v>42795</v>
      </c>
      <c r="C64" s="16">
        <f t="shared" si="0"/>
        <v>73.503011550577526</v>
      </c>
      <c r="D64" s="16">
        <f t="shared" si="5"/>
        <v>542.66809299097849</v>
      </c>
      <c r="E64" s="16">
        <f t="shared" ref="E64:V64" si="22">E37</f>
        <v>373.20765445800964</v>
      </c>
      <c r="F64" s="16">
        <f t="shared" si="22"/>
        <v>280.56519739827559</v>
      </c>
      <c r="G64" s="16">
        <f t="shared" si="22"/>
        <v>57.960769365887927</v>
      </c>
      <c r="H64" s="16">
        <f t="shared" si="22"/>
        <v>331.23364526886201</v>
      </c>
      <c r="I64" s="16">
        <f t="shared" si="22"/>
        <v>145.21701948393891</v>
      </c>
      <c r="J64" s="16">
        <f t="shared" si="22"/>
        <v>139.63211137532491</v>
      </c>
      <c r="K64" s="16">
        <f t="shared" si="22"/>
        <v>68.350984509979156</v>
      </c>
      <c r="L64" s="16">
        <f t="shared" si="22"/>
        <v>438.20835139760408</v>
      </c>
      <c r="M64" s="16">
        <f t="shared" si="22"/>
        <v>271.56326754385964</v>
      </c>
      <c r="N64" s="16">
        <f t="shared" si="22"/>
        <v>198.49192956163355</v>
      </c>
      <c r="O64" s="16">
        <f t="shared" si="22"/>
        <v>72.95</v>
      </c>
      <c r="P64" s="16">
        <f t="shared" si="22"/>
        <v>425.18599999999998</v>
      </c>
      <c r="Q64" s="16">
        <f t="shared" si="22"/>
        <v>0</v>
      </c>
      <c r="R64" s="16">
        <f t="shared" si="22"/>
        <v>190.36199999999999</v>
      </c>
      <c r="S64" s="16">
        <f t="shared" si="22"/>
        <v>37.924999999999997</v>
      </c>
      <c r="T64" s="16">
        <f t="shared" si="22"/>
        <v>308.74</v>
      </c>
      <c r="U64" s="16">
        <f t="shared" si="22"/>
        <v>0</v>
      </c>
      <c r="V64" s="16">
        <f t="shared" si="22"/>
        <v>218.46833333333333</v>
      </c>
      <c r="W64" s="85">
        <f t="shared" si="3"/>
        <v>238.60956200715091</v>
      </c>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row>
    <row r="65" spans="2:62" collapsed="1" x14ac:dyDescent="0.2">
      <c r="B65" s="26" t="s">
        <v>285</v>
      </c>
      <c r="C65" s="16"/>
      <c r="D65" s="16"/>
      <c r="E65" s="16"/>
      <c r="F65" s="16"/>
      <c r="G65" s="16"/>
      <c r="H65" s="16"/>
      <c r="I65" s="16"/>
      <c r="J65" s="16"/>
      <c r="K65" s="16"/>
      <c r="L65" s="16"/>
      <c r="M65" s="16"/>
      <c r="N65" s="16"/>
      <c r="O65" s="16"/>
      <c r="P65" s="16"/>
      <c r="Q65" s="16"/>
      <c r="R65" s="16"/>
      <c r="S65" s="16"/>
      <c r="T65" s="16"/>
      <c r="U65" s="16"/>
      <c r="V65" s="16"/>
      <c r="W65" s="82"/>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row>
    <row r="66" spans="2:62" x14ac:dyDescent="0.2">
      <c r="B66" s="26"/>
      <c r="C66" s="16"/>
      <c r="D66" s="16"/>
      <c r="E66" s="16"/>
      <c r="F66" s="16"/>
      <c r="G66" s="16"/>
      <c r="H66" s="16"/>
      <c r="I66" s="16"/>
      <c r="J66" s="16"/>
      <c r="K66" s="16"/>
      <c r="L66" s="16"/>
      <c r="M66" s="16"/>
      <c r="N66" s="16"/>
      <c r="O66" s="16"/>
      <c r="P66" s="16"/>
      <c r="Q66" s="16"/>
      <c r="R66" s="16"/>
      <c r="S66" s="16"/>
      <c r="T66" s="16"/>
      <c r="U66" s="16"/>
      <c r="V66" s="16"/>
      <c r="W66" s="82"/>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row>
    <row r="67" spans="2:62" x14ac:dyDescent="0.2">
      <c r="B67" s="57"/>
      <c r="C67" s="16"/>
      <c r="D67" s="16"/>
      <c r="E67" s="16"/>
      <c r="F67" s="16"/>
      <c r="G67" s="16"/>
      <c r="H67" s="16"/>
      <c r="I67" s="16"/>
      <c r="J67" s="16"/>
      <c r="K67" s="16"/>
      <c r="L67" s="16"/>
      <c r="M67" s="16"/>
      <c r="N67" s="16"/>
      <c r="O67" s="16"/>
      <c r="P67" s="16"/>
      <c r="Q67" s="16"/>
      <c r="R67" s="57"/>
      <c r="S67" s="82"/>
      <c r="T67" s="82"/>
      <c r="U67" s="82"/>
      <c r="V67" s="82"/>
      <c r="W67" s="82"/>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row>
    <row r="68" spans="2:62" x14ac:dyDescent="0.2">
      <c r="B68" s="57"/>
      <c r="R68" s="57"/>
      <c r="S68" s="82"/>
      <c r="T68" s="82"/>
      <c r="U68" s="82"/>
      <c r="V68" s="82"/>
      <c r="W68" s="82"/>
    </row>
    <row r="69" spans="2:62" x14ac:dyDescent="0.2">
      <c r="B69" s="57"/>
      <c r="R69" s="57"/>
      <c r="S69" s="82"/>
      <c r="T69" s="82"/>
      <c r="U69" s="82"/>
      <c r="V69" s="82"/>
      <c r="W69" s="82"/>
    </row>
    <row r="70" spans="2:62" x14ac:dyDescent="0.2">
      <c r="B70" s="57"/>
      <c r="R70" s="57"/>
      <c r="S70" s="82"/>
      <c r="T70" s="82"/>
      <c r="U70" s="82"/>
      <c r="V70" s="82"/>
      <c r="W70" s="82"/>
    </row>
    <row r="71" spans="2:62" x14ac:dyDescent="0.2">
      <c r="B71" s="57"/>
      <c r="R71" s="57"/>
      <c r="S71" s="82"/>
      <c r="T71" s="82"/>
      <c r="U71" s="82"/>
      <c r="V71" s="82"/>
      <c r="W71" s="82"/>
    </row>
    <row r="72" spans="2:62" x14ac:dyDescent="0.2">
      <c r="B72" s="57"/>
      <c r="R72" s="57"/>
      <c r="S72" s="82"/>
      <c r="T72" s="82"/>
      <c r="U72" s="82"/>
      <c r="V72" s="82"/>
      <c r="W72" s="82"/>
    </row>
    <row r="73" spans="2:62" x14ac:dyDescent="0.2">
      <c r="B73" s="57"/>
      <c r="R73" s="15"/>
      <c r="S73" s="82"/>
      <c r="T73" s="82"/>
      <c r="U73" s="82"/>
      <c r="V73" s="82"/>
      <c r="W73" s="82"/>
    </row>
    <row r="74" spans="2:62" x14ac:dyDescent="0.2">
      <c r="B74" s="57"/>
    </row>
    <row r="75" spans="2:62" x14ac:dyDescent="0.2">
      <c r="B75" s="57"/>
    </row>
    <row r="76" spans="2:62" x14ac:dyDescent="0.2">
      <c r="B76" s="57"/>
    </row>
    <row r="77" spans="2:62" x14ac:dyDescent="0.2">
      <c r="B77" s="57"/>
    </row>
    <row r="78" spans="2:62" x14ac:dyDescent="0.2">
      <c r="B78" s="57"/>
    </row>
    <row r="79" spans="2:62" x14ac:dyDescent="0.2">
      <c r="B79" s="57"/>
    </row>
    <row r="80" spans="2:62" x14ac:dyDescent="0.2">
      <c r="B80" s="57"/>
    </row>
    <row r="81" spans="2:2" x14ac:dyDescent="0.2">
      <c r="B81" s="57"/>
    </row>
    <row r="82" spans="2:2" x14ac:dyDescent="0.2">
      <c r="B82" s="57"/>
    </row>
    <row r="83" spans="2:2" x14ac:dyDescent="0.2">
      <c r="B83" s="57"/>
    </row>
    <row r="84" spans="2:2" x14ac:dyDescent="0.2">
      <c r="B84" s="57"/>
    </row>
    <row r="85" spans="2:2" x14ac:dyDescent="0.2">
      <c r="B85" s="57"/>
    </row>
    <row r="86" spans="2:2" x14ac:dyDescent="0.2">
      <c r="B86" s="57"/>
    </row>
    <row r="87" spans="2:2" x14ac:dyDescent="0.2">
      <c r="B87" s="57"/>
    </row>
    <row r="88" spans="2:2" x14ac:dyDescent="0.2">
      <c r="B88" s="57"/>
    </row>
    <row r="89" spans="2:2" x14ac:dyDescent="0.2">
      <c r="B89" s="57"/>
    </row>
    <row r="90" spans="2:2" x14ac:dyDescent="0.2">
      <c r="B90" s="57"/>
    </row>
    <row r="91" spans="2:2" x14ac:dyDescent="0.2">
      <c r="B91" s="57"/>
    </row>
    <row r="92" spans="2:2" x14ac:dyDescent="0.2">
      <c r="B92" s="57"/>
    </row>
    <row r="93" spans="2:2" x14ac:dyDescent="0.2">
      <c r="B93" s="57"/>
    </row>
    <row r="94" spans="2:2" x14ac:dyDescent="0.2">
      <c r="B94" s="57"/>
    </row>
    <row r="95" spans="2:2" x14ac:dyDescent="0.2">
      <c r="B95" s="57"/>
    </row>
  </sheetData>
  <mergeCells count="6">
    <mergeCell ref="S44:V44"/>
    <mergeCell ref="C43:J43"/>
    <mergeCell ref="C44:F44"/>
    <mergeCell ref="G44:J44"/>
    <mergeCell ref="K44:N44"/>
    <mergeCell ref="O44:R44"/>
  </mergeCells>
  <pageMargins left="0.7" right="0.7" top="0.78740157499999996" bottom="0.78740157499999996" header="0.3" footer="0.3"/>
  <pageSetup paperSize="9" orientation="portrait" horizontalDpi="4294967293" verticalDpi="4294967293" r:id="rId3"/>
  <drawing r:id="rId4"/>
  <extLst>
    <ext xmlns:x14="http://schemas.microsoft.com/office/spreadsheetml/2009/9/main" uri="{A8765BA9-456A-4dab-B4F3-ACF838C121DE}">
      <x14:slicerList>
        <x14:slicer r:id="rId5"/>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4:T237"/>
  <sheetViews>
    <sheetView showGridLines="0" topLeftCell="A15" zoomScale="80" zoomScaleNormal="80" workbookViewId="0">
      <selection activeCell="C30" sqref="C30:O30"/>
    </sheetView>
  </sheetViews>
  <sheetFormatPr baseColWidth="10" defaultColWidth="11" defaultRowHeight="11.4" x14ac:dyDescent="0.2"/>
  <cols>
    <col min="1" max="1" width="5.796875" style="43" customWidth="1"/>
    <col min="2" max="2" width="13.3984375" customWidth="1"/>
    <col min="3" max="15" width="12" customWidth="1"/>
    <col min="16" max="19" width="11.3984375" customWidth="1"/>
    <col min="20" max="20" width="8.8984375" customWidth="1"/>
    <col min="21" max="5303" width="24.19921875" bestFit="1" customWidth="1"/>
    <col min="5304" max="5310" width="24.19921875" customWidth="1"/>
    <col min="5311" max="9723" width="24.19921875" bestFit="1" customWidth="1"/>
    <col min="9724" max="9724" width="24.69921875" bestFit="1" customWidth="1"/>
    <col min="9725" max="9725" width="22.3984375" bestFit="1" customWidth="1"/>
    <col min="9726" max="9726" width="19.09765625" bestFit="1" customWidth="1"/>
    <col min="9727" max="9727" width="24" bestFit="1" customWidth="1"/>
    <col min="9728" max="9728" width="19.3984375" bestFit="1" customWidth="1"/>
    <col min="9729" max="9729" width="29.19921875" bestFit="1" customWidth="1"/>
    <col min="9730" max="9730" width="19.3984375" bestFit="1" customWidth="1"/>
    <col min="9731" max="9731" width="31.19921875" bestFit="1" customWidth="1"/>
    <col min="9732" max="9732" width="15.09765625" bestFit="1" customWidth="1"/>
    <col min="9733" max="9733" width="19.3984375" bestFit="1" customWidth="1"/>
    <col min="9734" max="9734" width="16.69921875" bestFit="1" customWidth="1"/>
  </cols>
  <sheetData>
    <row r="14" spans="12:12" x14ac:dyDescent="0.2">
      <c r="L14" s="38"/>
    </row>
    <row r="17" spans="2:20" x14ac:dyDescent="0.2">
      <c r="C17" s="86" t="s">
        <v>3</v>
      </c>
      <c r="D17" s="89" t="str">
        <f>D28</f>
        <v>Step1</v>
      </c>
      <c r="E17" s="89" t="str">
        <f t="shared" ref="E17:O17" si="0">E28</f>
        <v>Step2</v>
      </c>
      <c r="F17" s="89" t="str">
        <f t="shared" si="0"/>
        <v>Step3</v>
      </c>
      <c r="G17" s="89" t="str">
        <f t="shared" si="0"/>
        <v>Step4</v>
      </c>
      <c r="H17" s="89" t="str">
        <f t="shared" si="0"/>
        <v>Step5</v>
      </c>
      <c r="I17" s="94" t="str">
        <f t="shared" si="0"/>
        <v>Fallout 1to2</v>
      </c>
      <c r="J17" s="95" t="str">
        <f t="shared" si="0"/>
        <v>Fallout 2to3</v>
      </c>
      <c r="K17" s="95" t="str">
        <f t="shared" si="0"/>
        <v>Fallout 3to4</v>
      </c>
      <c r="L17" s="99" t="str">
        <f t="shared" si="0"/>
        <v>Fallout 4to6</v>
      </c>
      <c r="M17" s="89" t="str">
        <f t="shared" si="0"/>
        <v>Orders</v>
      </c>
      <c r="N17" s="89" t="str">
        <f t="shared" si="0"/>
        <v>Revenue</v>
      </c>
      <c r="O17" s="89" t="str">
        <f t="shared" si="0"/>
        <v>Cart CR</v>
      </c>
    </row>
    <row r="18" spans="2:20" x14ac:dyDescent="0.2">
      <c r="C18" t="s">
        <v>42</v>
      </c>
      <c r="D18" s="53">
        <f>AVERAGE(D29:D55)</f>
        <v>39694</v>
      </c>
      <c r="E18" s="53">
        <f t="shared" ref="E18:O18" si="1">AVERAGE(E29:E55)</f>
        <v>7429.666666666667</v>
      </c>
      <c r="F18" s="53">
        <f t="shared" si="1"/>
        <v>5748.1111111111113</v>
      </c>
      <c r="G18" s="53">
        <f t="shared" si="1"/>
        <v>5452.6296296296296</v>
      </c>
      <c r="H18" s="53">
        <f t="shared" si="1"/>
        <v>4651.5925925925922</v>
      </c>
      <c r="I18" s="96">
        <f t="shared" si="1"/>
        <v>0.81292460225505203</v>
      </c>
      <c r="J18" s="97">
        <f t="shared" si="1"/>
        <v>0.22802633609123235</v>
      </c>
      <c r="K18" s="97">
        <f t="shared" si="1"/>
        <v>5.2184980781462734E-2</v>
      </c>
      <c r="L18" s="100">
        <f t="shared" si="1"/>
        <v>0.17059400143458042</v>
      </c>
      <c r="M18" s="91">
        <f t="shared" si="1"/>
        <v>4530.1851851851852</v>
      </c>
      <c r="N18" s="85">
        <f t="shared" si="1"/>
        <v>986181.41962962947</v>
      </c>
      <c r="O18" s="36">
        <f t="shared" si="1"/>
        <v>0.11386271085822314</v>
      </c>
    </row>
    <row r="19" spans="2:20" x14ac:dyDescent="0.2">
      <c r="C19" t="s">
        <v>43</v>
      </c>
      <c r="D19" s="53">
        <f>AVERAGE(D57:D83)</f>
        <v>77008.888888888891</v>
      </c>
      <c r="E19" s="53">
        <f t="shared" ref="E19:O19" si="2">AVERAGE(E57:E83)</f>
        <v>14394.481481481482</v>
      </c>
      <c r="F19" s="53">
        <f t="shared" si="2"/>
        <v>11095.037037037036</v>
      </c>
      <c r="G19" s="53">
        <f t="shared" si="2"/>
        <v>10512.851851851852</v>
      </c>
      <c r="H19" s="53">
        <f t="shared" si="2"/>
        <v>8926.6666666666661</v>
      </c>
      <c r="I19" s="96">
        <f t="shared" si="2"/>
        <v>0.81343362684334075</v>
      </c>
      <c r="J19" s="97">
        <f t="shared" si="2"/>
        <v>0.23174856466497773</v>
      </c>
      <c r="K19" s="97">
        <f t="shared" si="2"/>
        <v>5.3853429674473881E-2</v>
      </c>
      <c r="L19" s="100">
        <f t="shared" si="2"/>
        <v>0.17881869962483682</v>
      </c>
      <c r="M19" s="91">
        <f t="shared" si="2"/>
        <v>8685.4444444444453</v>
      </c>
      <c r="N19" s="85">
        <f t="shared" si="2"/>
        <v>1899624.8837037038</v>
      </c>
      <c r="O19" s="36">
        <f t="shared" si="2"/>
        <v>0.11134894718523874</v>
      </c>
    </row>
    <row r="20" spans="2:20" x14ac:dyDescent="0.2">
      <c r="C20" t="s">
        <v>44</v>
      </c>
      <c r="D20" s="53">
        <f>AVERAGE(D85:D111)</f>
        <v>73143.185185185182</v>
      </c>
      <c r="E20" s="53">
        <f t="shared" ref="E20:O20" si="3">AVERAGE(E85:E111)</f>
        <v>13547.62962962963</v>
      </c>
      <c r="F20" s="53">
        <f t="shared" si="3"/>
        <v>10439.814814814816</v>
      </c>
      <c r="G20" s="53">
        <f t="shared" si="3"/>
        <v>9897.2222222222226</v>
      </c>
      <c r="H20" s="53">
        <f t="shared" si="3"/>
        <v>8369.1481481481478</v>
      </c>
      <c r="I20" s="96">
        <f t="shared" si="3"/>
        <v>0.81544862309641797</v>
      </c>
      <c r="J20" s="97">
        <f t="shared" si="3"/>
        <v>0.22935254076566039</v>
      </c>
      <c r="K20" s="97">
        <f t="shared" si="3"/>
        <v>5.1759664935969979E-2</v>
      </c>
      <c r="L20" s="100">
        <f t="shared" si="3"/>
        <v>0.179924823779265</v>
      </c>
      <c r="M20" s="91">
        <f t="shared" si="3"/>
        <v>8132.6296296296296</v>
      </c>
      <c r="N20" s="85">
        <f t="shared" si="3"/>
        <v>1786126.921851852</v>
      </c>
      <c r="O20" s="36">
        <f t="shared" si="3"/>
        <v>0.11072836166555099</v>
      </c>
    </row>
    <row r="21" spans="2:20" x14ac:dyDescent="0.2">
      <c r="C21" t="s">
        <v>45</v>
      </c>
      <c r="D21" s="53">
        <f>AVERAGE(D113:D140)</f>
        <v>68080.928571428565</v>
      </c>
      <c r="E21" s="53">
        <f t="shared" ref="E21:O21" si="4">AVERAGE(E113:E140)</f>
        <v>12477.607142857143</v>
      </c>
      <c r="F21" s="53">
        <f t="shared" si="4"/>
        <v>9620.2857142857138</v>
      </c>
      <c r="G21" s="53">
        <f t="shared" si="4"/>
        <v>9134.25</v>
      </c>
      <c r="H21" s="53">
        <f t="shared" si="4"/>
        <v>7737.6785714285716</v>
      </c>
      <c r="I21" s="96">
        <f t="shared" si="4"/>
        <v>0.81807781287857773</v>
      </c>
      <c r="J21" s="97">
        <f t="shared" si="4"/>
        <v>0.23036344569174536</v>
      </c>
      <c r="K21" s="97">
        <f t="shared" si="4"/>
        <v>5.016066753606313E-2</v>
      </c>
      <c r="L21" s="100">
        <f t="shared" si="4"/>
        <v>0.17445902170762675</v>
      </c>
      <c r="M21" s="91">
        <f t="shared" si="4"/>
        <v>7526.9642857142853</v>
      </c>
      <c r="N21" s="85">
        <f t="shared" si="4"/>
        <v>1658254.1271428573</v>
      </c>
      <c r="O21" s="36">
        <f t="shared" si="4"/>
        <v>0.10993471842255279</v>
      </c>
    </row>
    <row r="22" spans="2:20" x14ac:dyDescent="0.2">
      <c r="C22" t="s">
        <v>46</v>
      </c>
      <c r="D22" s="90">
        <f>AVERAGE(D142:D169)</f>
        <v>65450.107142857145</v>
      </c>
      <c r="E22" s="90">
        <f t="shared" ref="E22:O22" si="5">AVERAGE(E142:E169)</f>
        <v>11602.321428571429</v>
      </c>
      <c r="F22" s="90">
        <f t="shared" si="5"/>
        <v>8921.9285714285706</v>
      </c>
      <c r="G22" s="90">
        <f t="shared" si="5"/>
        <v>8478.3571428571431</v>
      </c>
      <c r="H22" s="90">
        <f t="shared" si="5"/>
        <v>7226.2142857142853</v>
      </c>
      <c r="I22" s="98">
        <f t="shared" si="5"/>
        <v>0.82663563587668076</v>
      </c>
      <c r="J22" s="65">
        <f t="shared" si="5"/>
        <v>0.23356839054582523</v>
      </c>
      <c r="K22" s="65">
        <f t="shared" si="5"/>
        <v>5.0514252628916179E-2</v>
      </c>
      <c r="L22" s="101">
        <f t="shared" si="5"/>
        <v>0.173362659339869</v>
      </c>
      <c r="M22" s="92">
        <f t="shared" si="5"/>
        <v>7015.1428571428569</v>
      </c>
      <c r="N22" s="93">
        <f t="shared" si="5"/>
        <v>1550541.1442857143</v>
      </c>
      <c r="O22" s="65">
        <f t="shared" si="5"/>
        <v>0.10444538536293649</v>
      </c>
    </row>
    <row r="23" spans="2:20" x14ac:dyDescent="0.2">
      <c r="C23" t="s">
        <v>47</v>
      </c>
      <c r="D23" s="53">
        <f>AVERAGE(D171:D198)</f>
        <v>66483.892857142855</v>
      </c>
      <c r="E23" s="53">
        <f t="shared" ref="E23:O23" si="6">AVERAGE(E171:E198)</f>
        <v>11451.75</v>
      </c>
      <c r="F23" s="53">
        <f t="shared" si="6"/>
        <v>8772.5714285714294</v>
      </c>
      <c r="G23" s="53">
        <f t="shared" si="6"/>
        <v>8352.1785714285706</v>
      </c>
      <c r="H23" s="53">
        <f t="shared" si="6"/>
        <v>7173.75</v>
      </c>
      <c r="I23" s="96">
        <f t="shared" si="6"/>
        <v>0.82735565406007516</v>
      </c>
      <c r="J23" s="97">
        <f t="shared" si="6"/>
        <v>0.23681974932859945</v>
      </c>
      <c r="K23" s="97">
        <f t="shared" si="6"/>
        <v>4.7254577016024805E-2</v>
      </c>
      <c r="L23" s="100">
        <f t="shared" si="6"/>
        <v>0.16291690075257431</v>
      </c>
      <c r="M23" s="91">
        <f t="shared" si="6"/>
        <v>6959.7857142857147</v>
      </c>
      <c r="N23" s="85">
        <f t="shared" si="6"/>
        <v>1511046.696785714</v>
      </c>
      <c r="O23" s="36">
        <f t="shared" si="6"/>
        <v>0.10532559663985004</v>
      </c>
    </row>
    <row r="24" spans="2:20" x14ac:dyDescent="0.2">
      <c r="C24" t="s">
        <v>48</v>
      </c>
      <c r="D24" s="53">
        <f>AVERAGE(D200:D227)</f>
        <v>76827.46428571429</v>
      </c>
      <c r="E24" s="53">
        <f t="shared" ref="E24:O24" si="7">AVERAGE(E200:E227)</f>
        <v>13695</v>
      </c>
      <c r="F24" s="53">
        <f t="shared" si="7"/>
        <v>10593.964285714286</v>
      </c>
      <c r="G24" s="53">
        <f t="shared" si="7"/>
        <v>10118.535714285714</v>
      </c>
      <c r="H24" s="53">
        <f t="shared" si="7"/>
        <v>8769.1428571428569</v>
      </c>
      <c r="I24" s="96">
        <f t="shared" si="7"/>
        <v>0.81875670486950169</v>
      </c>
      <c r="J24" s="97">
        <f t="shared" si="7"/>
        <v>0.22313909596496997</v>
      </c>
      <c r="K24" s="97">
        <f t="shared" si="7"/>
        <v>4.5163507064612286E-2</v>
      </c>
      <c r="L24" s="100">
        <f t="shared" si="7"/>
        <v>0.15837177990032142</v>
      </c>
      <c r="M24" s="91">
        <f t="shared" si="7"/>
        <v>8533</v>
      </c>
      <c r="N24" s="85">
        <f t="shared" si="7"/>
        <v>1870853.2785714287</v>
      </c>
      <c r="O24" s="36">
        <f t="shared" si="7"/>
        <v>0.11359678175015656</v>
      </c>
      <c r="P24" s="29"/>
      <c r="Q24" s="29"/>
      <c r="R24" s="29"/>
      <c r="S24" s="29"/>
      <c r="T24" s="29"/>
    </row>
    <row r="25" spans="2:20" x14ac:dyDescent="0.2">
      <c r="O25" s="29"/>
      <c r="P25" s="29"/>
      <c r="Q25" s="29"/>
      <c r="R25" s="29"/>
      <c r="S25" s="29"/>
      <c r="T25" s="29"/>
    </row>
    <row r="26" spans="2:20" x14ac:dyDescent="0.2">
      <c r="O26" s="29"/>
      <c r="P26" s="29"/>
      <c r="Q26" s="29"/>
      <c r="R26" s="29"/>
      <c r="S26" s="29"/>
      <c r="T26" s="29"/>
    </row>
    <row r="27" spans="2:20" x14ac:dyDescent="0.2">
      <c r="B27" s="3"/>
      <c r="C27" s="3"/>
      <c r="D27" s="3" t="s">
        <v>134</v>
      </c>
      <c r="E27" s="3"/>
      <c r="F27" s="3"/>
      <c r="G27" s="3"/>
      <c r="H27" s="3"/>
      <c r="I27" s="3"/>
      <c r="J27" s="3"/>
      <c r="K27" s="3"/>
      <c r="L27" s="3"/>
      <c r="M27" s="3"/>
      <c r="N27" s="3"/>
      <c r="O27" s="3"/>
    </row>
    <row r="28" spans="2:20" x14ac:dyDescent="0.2">
      <c r="B28" s="3" t="s">
        <v>136</v>
      </c>
      <c r="C28" s="15" t="s">
        <v>135</v>
      </c>
      <c r="D28" s="87" t="s">
        <v>58</v>
      </c>
      <c r="E28" s="87" t="s">
        <v>59</v>
      </c>
      <c r="F28" s="87" t="s">
        <v>60</v>
      </c>
      <c r="G28" s="87" t="s">
        <v>61</v>
      </c>
      <c r="H28" s="87" t="s">
        <v>62</v>
      </c>
      <c r="I28" s="87" t="s">
        <v>5</v>
      </c>
      <c r="J28" s="87" t="s">
        <v>6</v>
      </c>
      <c r="K28" s="87" t="s">
        <v>7</v>
      </c>
      <c r="L28" s="87" t="s">
        <v>8</v>
      </c>
      <c r="M28" s="87" t="s">
        <v>9</v>
      </c>
      <c r="N28" s="87" t="s">
        <v>10</v>
      </c>
      <c r="O28" s="87" t="s">
        <v>34</v>
      </c>
    </row>
    <row r="29" spans="2:20" x14ac:dyDescent="0.2">
      <c r="B29" s="3" t="s">
        <v>42</v>
      </c>
      <c r="C29" s="3" t="s">
        <v>141</v>
      </c>
      <c r="D29" s="16">
        <v>41490</v>
      </c>
      <c r="E29" s="16">
        <v>7427</v>
      </c>
      <c r="F29" s="16">
        <v>5735</v>
      </c>
      <c r="G29" s="16">
        <v>5425</v>
      </c>
      <c r="H29" s="16">
        <v>4653</v>
      </c>
      <c r="I29" s="17">
        <v>0.82099301036394312</v>
      </c>
      <c r="J29" s="17">
        <v>0.22781742291638618</v>
      </c>
      <c r="K29" s="17">
        <v>5.4054054054054057E-2</v>
      </c>
      <c r="L29" s="17">
        <v>0.18304147465437792</v>
      </c>
      <c r="M29" s="16">
        <v>4432</v>
      </c>
      <c r="N29" s="82">
        <v>992164.54</v>
      </c>
      <c r="O29" s="17">
        <v>0.10682092070378404</v>
      </c>
    </row>
    <row r="30" spans="2:20" x14ac:dyDescent="0.2">
      <c r="B30" s="3"/>
      <c r="C30" s="3" t="s">
        <v>148</v>
      </c>
      <c r="D30" s="16">
        <v>32815</v>
      </c>
      <c r="E30" s="16">
        <v>5628</v>
      </c>
      <c r="F30" s="16">
        <v>4323</v>
      </c>
      <c r="G30" s="16">
        <v>4098</v>
      </c>
      <c r="H30" s="16">
        <v>3452</v>
      </c>
      <c r="I30" s="17">
        <v>0.82849306719488036</v>
      </c>
      <c r="J30" s="17">
        <v>0.23187633262260132</v>
      </c>
      <c r="K30" s="17">
        <v>5.204718945176956E-2</v>
      </c>
      <c r="L30" s="17">
        <v>0.1649585163494387</v>
      </c>
      <c r="M30" s="16">
        <v>3422</v>
      </c>
      <c r="N30" s="82">
        <v>849631.88</v>
      </c>
      <c r="O30" s="17">
        <v>0.10428157854639647</v>
      </c>
    </row>
    <row r="31" spans="2:20" x14ac:dyDescent="0.2">
      <c r="B31" s="3"/>
      <c r="C31" s="3" t="s">
        <v>155</v>
      </c>
      <c r="D31" s="16">
        <v>36167</v>
      </c>
      <c r="E31" s="16">
        <v>6729</v>
      </c>
      <c r="F31" s="16">
        <v>5206</v>
      </c>
      <c r="G31" s="16">
        <v>4919</v>
      </c>
      <c r="H31" s="16">
        <v>4104</v>
      </c>
      <c r="I31" s="17">
        <v>0.81394641524041256</v>
      </c>
      <c r="J31" s="17">
        <v>0.22633377916480901</v>
      </c>
      <c r="K31" s="17">
        <v>5.5128697656550152E-2</v>
      </c>
      <c r="L31" s="17">
        <v>0.17788168326895715</v>
      </c>
      <c r="M31" s="16">
        <v>4044</v>
      </c>
      <c r="N31" s="82">
        <v>989840.76</v>
      </c>
      <c r="O31" s="17">
        <v>0.11181463765310919</v>
      </c>
    </row>
    <row r="32" spans="2:20" x14ac:dyDescent="0.2">
      <c r="B32" s="3"/>
      <c r="C32" s="3" t="s">
        <v>162</v>
      </c>
      <c r="D32" s="16">
        <v>35263</v>
      </c>
      <c r="E32" s="16">
        <v>6627</v>
      </c>
      <c r="F32" s="16">
        <v>5019</v>
      </c>
      <c r="G32" s="16">
        <v>4743</v>
      </c>
      <c r="H32" s="16">
        <v>3928</v>
      </c>
      <c r="I32" s="17">
        <v>0.81206930777301989</v>
      </c>
      <c r="J32" s="17">
        <v>0.24264373019465824</v>
      </c>
      <c r="K32" s="17">
        <v>5.4991034070531963E-2</v>
      </c>
      <c r="L32" s="17">
        <v>0.17878979548808771</v>
      </c>
      <c r="M32" s="16">
        <v>3895</v>
      </c>
      <c r="N32" s="82">
        <v>939307.56</v>
      </c>
      <c r="O32" s="17">
        <v>0.11045571845844086</v>
      </c>
    </row>
    <row r="33" spans="2:19" x14ac:dyDescent="0.2">
      <c r="B33" s="3"/>
      <c r="C33" s="3" t="s">
        <v>169</v>
      </c>
      <c r="D33" s="16">
        <v>46015</v>
      </c>
      <c r="E33" s="16">
        <v>8043</v>
      </c>
      <c r="F33" s="16">
        <v>6294</v>
      </c>
      <c r="G33" s="16">
        <v>6014</v>
      </c>
      <c r="H33" s="16">
        <v>5144</v>
      </c>
      <c r="I33" s="17">
        <v>0.82520917092252533</v>
      </c>
      <c r="J33" s="17">
        <v>0.21745617306975007</v>
      </c>
      <c r="K33" s="17">
        <v>4.4486812837623124E-2</v>
      </c>
      <c r="L33" s="17">
        <v>0.15763219155304287</v>
      </c>
      <c r="M33" s="16">
        <v>5066</v>
      </c>
      <c r="N33" s="82">
        <v>1230506.1000000001</v>
      </c>
      <c r="O33" s="17">
        <v>0.11009453439095947</v>
      </c>
    </row>
    <row r="34" spans="2:19" x14ac:dyDescent="0.2">
      <c r="B34" s="3"/>
      <c r="C34" s="3" t="s">
        <v>176</v>
      </c>
      <c r="D34" s="16">
        <v>39391</v>
      </c>
      <c r="E34" s="16">
        <v>7463</v>
      </c>
      <c r="F34" s="16">
        <v>5780</v>
      </c>
      <c r="G34" s="16">
        <v>5431</v>
      </c>
      <c r="H34" s="16">
        <v>4522</v>
      </c>
      <c r="I34" s="17">
        <v>0.81054047878957125</v>
      </c>
      <c r="J34" s="17">
        <v>0.2255125284738041</v>
      </c>
      <c r="K34" s="17">
        <v>6.0380622837370224E-2</v>
      </c>
      <c r="L34" s="17">
        <v>0.17952494936475782</v>
      </c>
      <c r="M34" s="16">
        <v>4456</v>
      </c>
      <c r="N34" s="82">
        <v>945031.03</v>
      </c>
      <c r="O34" s="17">
        <v>0.11312228681678556</v>
      </c>
    </row>
    <row r="35" spans="2:19" x14ac:dyDescent="0.2">
      <c r="B35" s="3"/>
      <c r="C35" s="3" t="s">
        <v>183</v>
      </c>
      <c r="D35" s="16">
        <v>39341</v>
      </c>
      <c r="E35" s="16">
        <v>7120</v>
      </c>
      <c r="F35" s="16">
        <v>5415</v>
      </c>
      <c r="G35" s="16">
        <v>5106</v>
      </c>
      <c r="H35" s="16">
        <v>4190</v>
      </c>
      <c r="I35" s="17">
        <v>0.81901832693627519</v>
      </c>
      <c r="J35" s="17">
        <v>0.2394662921348315</v>
      </c>
      <c r="K35" s="17">
        <v>5.7063711911357395E-2</v>
      </c>
      <c r="L35" s="17">
        <v>0.19232275754014883</v>
      </c>
      <c r="M35" s="16">
        <v>4124</v>
      </c>
      <c r="N35" s="82">
        <v>1010934.16</v>
      </c>
      <c r="O35" s="17">
        <v>0.10482702524084289</v>
      </c>
    </row>
    <row r="36" spans="2:19" x14ac:dyDescent="0.2">
      <c r="B36" s="3"/>
      <c r="C36" s="3" t="s">
        <v>190</v>
      </c>
      <c r="D36" s="16">
        <v>41137</v>
      </c>
      <c r="E36" s="16">
        <v>7456</v>
      </c>
      <c r="F36" s="16">
        <v>5692</v>
      </c>
      <c r="G36" s="16">
        <v>5373</v>
      </c>
      <c r="H36" s="16">
        <v>4389</v>
      </c>
      <c r="I36" s="17">
        <v>0.81875197510756736</v>
      </c>
      <c r="J36" s="17">
        <v>0.23658798283261806</v>
      </c>
      <c r="K36" s="17">
        <v>5.6043569922698544E-2</v>
      </c>
      <c r="L36" s="17">
        <v>0.19784105713753952</v>
      </c>
      <c r="M36" s="16">
        <v>4310</v>
      </c>
      <c r="N36" s="82">
        <v>993524.26</v>
      </c>
      <c r="O36" s="17">
        <v>0.10477185988283054</v>
      </c>
    </row>
    <row r="37" spans="2:19" x14ac:dyDescent="0.2">
      <c r="B37" s="3"/>
      <c r="C37" s="3" t="s">
        <v>197</v>
      </c>
      <c r="D37" s="16">
        <v>38360</v>
      </c>
      <c r="E37" s="16">
        <v>6625</v>
      </c>
      <c r="F37" s="16">
        <v>4975</v>
      </c>
      <c r="G37" s="16">
        <v>4696</v>
      </c>
      <c r="H37" s="16">
        <v>3948</v>
      </c>
      <c r="I37" s="17">
        <v>0.82729405630865482</v>
      </c>
      <c r="J37" s="17">
        <v>0.24905660377358485</v>
      </c>
      <c r="K37" s="17">
        <v>5.6080402010050268E-2</v>
      </c>
      <c r="L37" s="17">
        <v>0.17568143100511069</v>
      </c>
      <c r="M37" s="16">
        <v>3871</v>
      </c>
      <c r="N37" s="82">
        <v>908463.82</v>
      </c>
      <c r="O37" s="17">
        <v>0.10091240875912409</v>
      </c>
    </row>
    <row r="38" spans="2:19" x14ac:dyDescent="0.2">
      <c r="B38" s="3"/>
      <c r="C38" s="3" t="s">
        <v>204</v>
      </c>
      <c r="D38" s="16">
        <v>40628</v>
      </c>
      <c r="E38" s="16">
        <v>7664</v>
      </c>
      <c r="F38" s="16">
        <v>5881</v>
      </c>
      <c r="G38" s="16">
        <v>5568</v>
      </c>
      <c r="H38" s="16">
        <v>4619</v>
      </c>
      <c r="I38" s="17">
        <v>0.81136162252633648</v>
      </c>
      <c r="J38" s="17">
        <v>0.23264613778705634</v>
      </c>
      <c r="K38" s="17">
        <v>5.3222241115456592E-2</v>
      </c>
      <c r="L38" s="17">
        <v>0.18893678160919536</v>
      </c>
      <c r="M38" s="16">
        <v>4516</v>
      </c>
      <c r="N38" s="82">
        <v>904363.35</v>
      </c>
      <c r="O38" s="17">
        <v>0.11115486856355224</v>
      </c>
    </row>
    <row r="39" spans="2:19" x14ac:dyDescent="0.2">
      <c r="B39" s="3"/>
      <c r="C39" s="3" t="s">
        <v>211</v>
      </c>
      <c r="D39" s="16">
        <v>40519</v>
      </c>
      <c r="E39" s="16">
        <v>7394</v>
      </c>
      <c r="F39" s="16">
        <v>5644</v>
      </c>
      <c r="G39" s="16">
        <v>5379</v>
      </c>
      <c r="H39" s="16">
        <v>4543</v>
      </c>
      <c r="I39" s="17">
        <v>0.81751770774204691</v>
      </c>
      <c r="J39" s="17">
        <v>0.23667838788206652</v>
      </c>
      <c r="K39" s="17">
        <v>4.6952515946137474E-2</v>
      </c>
      <c r="L39" s="17">
        <v>0.17549730433166011</v>
      </c>
      <c r="M39" s="16">
        <v>4435</v>
      </c>
      <c r="N39" s="82">
        <v>936399.52</v>
      </c>
      <c r="O39" s="17">
        <v>0.10945482366297293</v>
      </c>
    </row>
    <row r="40" spans="2:19" x14ac:dyDescent="0.2">
      <c r="B40" s="3"/>
      <c r="C40" s="3" t="s">
        <v>218</v>
      </c>
      <c r="D40" s="16">
        <v>37310</v>
      </c>
      <c r="E40" s="16">
        <v>7523</v>
      </c>
      <c r="F40" s="16">
        <v>5578</v>
      </c>
      <c r="G40" s="16">
        <v>5309</v>
      </c>
      <c r="H40" s="16">
        <v>4446</v>
      </c>
      <c r="I40" s="17">
        <v>0.79836504958456178</v>
      </c>
      <c r="J40" s="17">
        <v>0.25854047587398643</v>
      </c>
      <c r="K40" s="17">
        <v>4.8225170311939736E-2</v>
      </c>
      <c r="L40" s="17">
        <v>0.17743454511207379</v>
      </c>
      <c r="M40" s="16">
        <v>4367</v>
      </c>
      <c r="N40" s="82">
        <v>912795.73</v>
      </c>
      <c r="O40" s="17">
        <v>0.11704636826588045</v>
      </c>
    </row>
    <row r="41" spans="2:19" x14ac:dyDescent="0.2">
      <c r="B41" s="3"/>
      <c r="C41" s="3" t="s">
        <v>225</v>
      </c>
      <c r="D41" s="16">
        <v>36726</v>
      </c>
      <c r="E41" s="16">
        <v>8020</v>
      </c>
      <c r="F41" s="16">
        <v>6283</v>
      </c>
      <c r="G41" s="16">
        <v>6016</v>
      </c>
      <c r="H41" s="16">
        <v>5145</v>
      </c>
      <c r="I41" s="17">
        <v>0.78162609595382015</v>
      </c>
      <c r="J41" s="17">
        <v>0.21658354114713219</v>
      </c>
      <c r="K41" s="17">
        <v>4.2495623109979341E-2</v>
      </c>
      <c r="L41" s="17">
        <v>0.15791223404255317</v>
      </c>
      <c r="M41" s="16">
        <v>5066</v>
      </c>
      <c r="N41" s="82">
        <v>933140.91</v>
      </c>
      <c r="O41" s="17">
        <v>0.13794042367804826</v>
      </c>
    </row>
    <row r="42" spans="2:19" x14ac:dyDescent="0.2">
      <c r="B42" s="3"/>
      <c r="C42" s="3" t="s">
        <v>232</v>
      </c>
      <c r="D42" s="16">
        <v>37537</v>
      </c>
      <c r="E42" s="16">
        <v>8619</v>
      </c>
      <c r="F42" s="16">
        <v>6891</v>
      </c>
      <c r="G42" s="16">
        <v>6569</v>
      </c>
      <c r="H42" s="16">
        <v>5652</v>
      </c>
      <c r="I42" s="17">
        <v>0.77038655193542371</v>
      </c>
      <c r="J42" s="17">
        <v>0.20048729550991995</v>
      </c>
      <c r="K42" s="17">
        <v>4.6727615730663197E-2</v>
      </c>
      <c r="L42" s="17">
        <v>0.15436139442837571</v>
      </c>
      <c r="M42" s="16">
        <v>5555</v>
      </c>
      <c r="N42" s="82">
        <v>1046962.97</v>
      </c>
      <c r="O42" s="17">
        <v>0.14798731917841063</v>
      </c>
    </row>
    <row r="43" spans="2:19" x14ac:dyDescent="0.2">
      <c r="B43" s="3"/>
      <c r="C43" s="3" t="s">
        <v>239</v>
      </c>
      <c r="D43" s="16">
        <v>43045</v>
      </c>
      <c r="E43" s="16">
        <v>9432</v>
      </c>
      <c r="F43" s="16">
        <v>7443</v>
      </c>
      <c r="G43" s="16">
        <v>7057</v>
      </c>
      <c r="H43" s="16">
        <v>6071</v>
      </c>
      <c r="I43" s="17">
        <v>0.78088047392263915</v>
      </c>
      <c r="J43" s="17">
        <v>0.21087786259541985</v>
      </c>
      <c r="K43" s="17">
        <v>5.1860808813650405E-2</v>
      </c>
      <c r="L43" s="17">
        <v>0.1673515658211705</v>
      </c>
      <c r="M43" s="16">
        <v>5876</v>
      </c>
      <c r="N43" s="82">
        <v>946758.34</v>
      </c>
      <c r="O43" s="17">
        <v>0.13650830526193519</v>
      </c>
    </row>
    <row r="44" spans="2:19" x14ac:dyDescent="0.2">
      <c r="B44" s="3"/>
      <c r="C44" s="3" t="s">
        <v>246</v>
      </c>
      <c r="D44" s="16">
        <v>33562</v>
      </c>
      <c r="E44" s="16">
        <v>5784</v>
      </c>
      <c r="F44" s="16">
        <v>4250</v>
      </c>
      <c r="G44" s="16">
        <v>3842</v>
      </c>
      <c r="H44" s="16">
        <v>3305</v>
      </c>
      <c r="I44" s="17">
        <v>0.82766223705381092</v>
      </c>
      <c r="J44" s="17">
        <v>0.26521438450899026</v>
      </c>
      <c r="K44" s="17">
        <v>9.5999999999999974E-2</v>
      </c>
      <c r="L44" s="17">
        <v>0.181155648099948</v>
      </c>
      <c r="M44" s="16">
        <v>3146</v>
      </c>
      <c r="N44" s="82">
        <v>730719.33</v>
      </c>
      <c r="O44" s="17">
        <v>9.3736964424051009E-2</v>
      </c>
    </row>
    <row r="45" spans="2:19" x14ac:dyDescent="0.2">
      <c r="B45" s="3"/>
      <c r="C45" s="3" t="s">
        <v>253</v>
      </c>
      <c r="D45" s="16">
        <v>36520</v>
      </c>
      <c r="E45" s="16">
        <v>5023</v>
      </c>
      <c r="F45" s="16">
        <v>3623</v>
      </c>
      <c r="G45" s="16">
        <v>3431</v>
      </c>
      <c r="H45" s="16">
        <v>2810</v>
      </c>
      <c r="I45" s="17">
        <v>0.86245892661555312</v>
      </c>
      <c r="J45" s="17">
        <v>0.27871789767071475</v>
      </c>
      <c r="K45" s="17">
        <v>5.2994755727297838E-2</v>
      </c>
      <c r="L45" s="17">
        <v>0.21422325852521129</v>
      </c>
      <c r="M45" s="16">
        <v>2696</v>
      </c>
      <c r="N45" s="82">
        <v>638463.31000000006</v>
      </c>
      <c r="O45" s="17">
        <v>7.3822562979189488E-2</v>
      </c>
      <c r="P45" s="17"/>
      <c r="Q45" s="17"/>
      <c r="R45" s="17"/>
      <c r="S45" s="17"/>
    </row>
    <row r="46" spans="2:19" x14ac:dyDescent="0.2">
      <c r="B46" s="3"/>
      <c r="C46" s="3" t="s">
        <v>75</v>
      </c>
      <c r="D46" s="16">
        <v>54293</v>
      </c>
      <c r="E46" s="16">
        <v>9925</v>
      </c>
      <c r="F46" s="16">
        <v>7774</v>
      </c>
      <c r="G46" s="16">
        <v>7456</v>
      </c>
      <c r="H46" s="16">
        <v>6508</v>
      </c>
      <c r="I46" s="17">
        <v>0.81719558690807292</v>
      </c>
      <c r="J46" s="17">
        <v>0.21672544080604539</v>
      </c>
      <c r="K46" s="17">
        <v>4.0905582711602828E-2</v>
      </c>
      <c r="L46" s="17">
        <v>0.15477467811158796</v>
      </c>
      <c r="M46" s="16">
        <v>6302</v>
      </c>
      <c r="N46" s="82">
        <v>1218798.8600000001</v>
      </c>
      <c r="O46" s="17">
        <v>0.11607389534562466</v>
      </c>
      <c r="P46" s="17"/>
      <c r="Q46" s="17"/>
      <c r="R46" s="17"/>
      <c r="S46" s="17"/>
    </row>
    <row r="47" spans="2:19" x14ac:dyDescent="0.2">
      <c r="B47" s="3"/>
      <c r="C47" s="3" t="s">
        <v>82</v>
      </c>
      <c r="D47" s="16">
        <v>42165</v>
      </c>
      <c r="E47" s="16">
        <v>8118</v>
      </c>
      <c r="F47" s="16">
        <v>6353</v>
      </c>
      <c r="G47" s="16">
        <v>6070</v>
      </c>
      <c r="H47" s="16">
        <v>5223</v>
      </c>
      <c r="I47" s="17">
        <v>0.80747065101387405</v>
      </c>
      <c r="J47" s="17">
        <v>0.21741808327174184</v>
      </c>
      <c r="K47" s="17">
        <v>4.4545883834408939E-2</v>
      </c>
      <c r="L47" s="17">
        <v>0.16836902800658982</v>
      </c>
      <c r="M47" s="16">
        <v>5048</v>
      </c>
      <c r="N47" s="82">
        <v>1030401.97</v>
      </c>
      <c r="O47" s="17">
        <v>0.11972014704138503</v>
      </c>
      <c r="P47" s="17"/>
      <c r="Q47" s="17"/>
      <c r="R47" s="17"/>
      <c r="S47" s="17"/>
    </row>
    <row r="48" spans="2:19" x14ac:dyDescent="0.2">
      <c r="B48" s="3"/>
      <c r="C48" s="3" t="s">
        <v>89</v>
      </c>
      <c r="D48" s="16">
        <v>39942</v>
      </c>
      <c r="E48" s="16">
        <v>7585</v>
      </c>
      <c r="F48" s="16">
        <v>5936</v>
      </c>
      <c r="G48" s="16">
        <v>5660</v>
      </c>
      <c r="H48" s="16">
        <v>4881</v>
      </c>
      <c r="I48" s="17">
        <v>0.81009964448450256</v>
      </c>
      <c r="J48" s="17">
        <v>0.21740276862228081</v>
      </c>
      <c r="K48" s="17">
        <v>4.6495956873315314E-2</v>
      </c>
      <c r="L48" s="17">
        <v>0.16961130742049468</v>
      </c>
      <c r="M48" s="16">
        <v>4700</v>
      </c>
      <c r="N48" s="82">
        <v>981750.45</v>
      </c>
      <c r="O48" s="17">
        <v>0.1176706224024836</v>
      </c>
      <c r="P48" s="17"/>
      <c r="Q48" s="17"/>
      <c r="R48" s="17"/>
      <c r="S48" s="17"/>
    </row>
    <row r="49" spans="2:19" x14ac:dyDescent="0.2">
      <c r="B49" s="3"/>
      <c r="C49" s="3" t="s">
        <v>96</v>
      </c>
      <c r="D49" s="16">
        <v>39489</v>
      </c>
      <c r="E49" s="16">
        <v>7516</v>
      </c>
      <c r="F49" s="16">
        <v>5918</v>
      </c>
      <c r="G49" s="16">
        <v>5616</v>
      </c>
      <c r="H49" s="16">
        <v>4833</v>
      </c>
      <c r="I49" s="17">
        <v>0.80966851528273698</v>
      </c>
      <c r="J49" s="17">
        <v>0.21261309207025014</v>
      </c>
      <c r="K49" s="17">
        <v>5.1030753632984149E-2</v>
      </c>
      <c r="L49" s="17">
        <v>0.16880341880341876</v>
      </c>
      <c r="M49" s="16">
        <v>4668</v>
      </c>
      <c r="N49" s="82">
        <v>991174.27</v>
      </c>
      <c r="O49" s="17">
        <v>0.11821013446782648</v>
      </c>
      <c r="P49" s="17"/>
      <c r="Q49" s="17"/>
      <c r="R49" s="17"/>
      <c r="S49" s="17"/>
    </row>
    <row r="50" spans="2:19" x14ac:dyDescent="0.2">
      <c r="B50" s="3"/>
      <c r="C50" s="3" t="s">
        <v>103</v>
      </c>
      <c r="D50" s="16">
        <v>42443</v>
      </c>
      <c r="E50" s="16">
        <v>7965</v>
      </c>
      <c r="F50" s="16">
        <v>6241</v>
      </c>
      <c r="G50" s="16">
        <v>5937</v>
      </c>
      <c r="H50" s="16">
        <v>5218</v>
      </c>
      <c r="I50" s="17">
        <v>0.81233654548453216</v>
      </c>
      <c r="J50" s="17">
        <v>0.21644695543000625</v>
      </c>
      <c r="K50" s="17">
        <v>4.871014260535167E-2</v>
      </c>
      <c r="L50" s="17">
        <v>0.14805457301667513</v>
      </c>
      <c r="M50" s="16">
        <v>5058</v>
      </c>
      <c r="N50" s="82">
        <v>1086923.22</v>
      </c>
      <c r="O50" s="17">
        <v>0.11917159484485074</v>
      </c>
      <c r="P50" s="17"/>
      <c r="Q50" s="17"/>
      <c r="R50" s="17"/>
      <c r="S50" s="17"/>
    </row>
    <row r="51" spans="2:19" x14ac:dyDescent="0.2">
      <c r="B51" s="3"/>
      <c r="C51" s="3" t="s">
        <v>110</v>
      </c>
      <c r="D51" s="16">
        <v>40068</v>
      </c>
      <c r="E51" s="16">
        <v>7332</v>
      </c>
      <c r="F51" s="16">
        <v>5756</v>
      </c>
      <c r="G51" s="16">
        <v>5494</v>
      </c>
      <c r="H51" s="16">
        <v>4742</v>
      </c>
      <c r="I51" s="17">
        <v>0.81701108116202459</v>
      </c>
      <c r="J51" s="17">
        <v>0.21494817239498087</v>
      </c>
      <c r="K51" s="17">
        <v>4.5517720639332904E-2</v>
      </c>
      <c r="L51" s="17">
        <v>0.16618128867855841</v>
      </c>
      <c r="M51" s="16">
        <v>4581</v>
      </c>
      <c r="N51" s="82">
        <v>1035306</v>
      </c>
      <c r="O51" s="17">
        <v>0.11433063791554357</v>
      </c>
      <c r="P51" s="17"/>
      <c r="Q51" s="17"/>
      <c r="R51" s="17"/>
      <c r="S51" s="17"/>
    </row>
    <row r="52" spans="2:19" x14ac:dyDescent="0.2">
      <c r="B52" s="3"/>
      <c r="C52" s="3" t="s">
        <v>117</v>
      </c>
      <c r="D52" s="16">
        <v>38097</v>
      </c>
      <c r="E52" s="16">
        <v>7257</v>
      </c>
      <c r="F52" s="16">
        <v>5670</v>
      </c>
      <c r="G52" s="16">
        <v>5382</v>
      </c>
      <c r="H52" s="16">
        <v>4645</v>
      </c>
      <c r="I52" s="17">
        <v>0.809512560044098</v>
      </c>
      <c r="J52" s="17">
        <v>0.21868540719305496</v>
      </c>
      <c r="K52" s="17">
        <v>5.0793650793650835E-2</v>
      </c>
      <c r="L52" s="17">
        <v>0.16480862133036045</v>
      </c>
      <c r="M52" s="16">
        <v>4495</v>
      </c>
      <c r="N52" s="82">
        <v>1044038.73</v>
      </c>
      <c r="O52" s="17">
        <v>0.11798829304144683</v>
      </c>
      <c r="P52" s="17"/>
      <c r="Q52" s="17"/>
      <c r="R52" s="17"/>
      <c r="S52" s="17"/>
    </row>
    <row r="53" spans="2:19" x14ac:dyDescent="0.2">
      <c r="B53" s="3"/>
      <c r="C53" s="3" t="s">
        <v>31</v>
      </c>
      <c r="D53" s="16">
        <v>39284</v>
      </c>
      <c r="E53" s="16">
        <v>7385</v>
      </c>
      <c r="F53" s="16">
        <v>5778</v>
      </c>
      <c r="G53" s="16">
        <v>5470</v>
      </c>
      <c r="H53" s="16">
        <v>4757</v>
      </c>
      <c r="I53" s="17">
        <v>0.81200997861724877</v>
      </c>
      <c r="J53" s="17">
        <v>0.21760324983073798</v>
      </c>
      <c r="K53" s="17">
        <v>5.3305642090688776E-2</v>
      </c>
      <c r="L53" s="17">
        <v>0.15155393053016453</v>
      </c>
      <c r="M53" s="16">
        <v>4641</v>
      </c>
      <c r="N53" s="82">
        <v>1066326.27</v>
      </c>
      <c r="O53" s="17">
        <v>0.11813970064148253</v>
      </c>
      <c r="P53" s="17"/>
      <c r="Q53" s="17"/>
      <c r="R53" s="17"/>
      <c r="S53" s="17"/>
    </row>
    <row r="54" spans="2:19" x14ac:dyDescent="0.2">
      <c r="B54" s="3"/>
      <c r="C54" s="3" t="s">
        <v>40</v>
      </c>
      <c r="D54" s="16">
        <v>39982</v>
      </c>
      <c r="E54" s="16">
        <v>7459</v>
      </c>
      <c r="F54" s="16">
        <v>5814</v>
      </c>
      <c r="G54" s="16">
        <v>5537</v>
      </c>
      <c r="H54" s="16">
        <v>4900</v>
      </c>
      <c r="I54" s="17">
        <v>0.81344104847181231</v>
      </c>
      <c r="J54" s="17">
        <v>0.22053894623944226</v>
      </c>
      <c r="K54" s="17">
        <v>4.7643618851049174E-2</v>
      </c>
      <c r="L54" s="17">
        <v>0.13870326891818674</v>
      </c>
      <c r="M54" s="16">
        <v>4769</v>
      </c>
      <c r="N54" s="82">
        <v>1097266.45</v>
      </c>
      <c r="O54" s="17">
        <v>0.11927867540393176</v>
      </c>
      <c r="P54" s="17"/>
      <c r="Q54" s="17"/>
      <c r="R54" s="17"/>
      <c r="S54" s="17"/>
    </row>
    <row r="55" spans="2:19" x14ac:dyDescent="0.2">
      <c r="B55" s="3"/>
      <c r="C55" s="3" t="s">
        <v>67</v>
      </c>
      <c r="D55" s="16">
        <v>40149</v>
      </c>
      <c r="E55" s="16">
        <v>7482</v>
      </c>
      <c r="F55" s="16">
        <v>5927</v>
      </c>
      <c r="G55" s="16">
        <v>5623</v>
      </c>
      <c r="H55" s="16">
        <v>4965</v>
      </c>
      <c r="I55" s="17">
        <v>0.81364417544646195</v>
      </c>
      <c r="J55" s="17">
        <v>0.20783213044640469</v>
      </c>
      <c r="K55" s="17">
        <v>5.1290703559979778E-2</v>
      </c>
      <c r="L55" s="17">
        <v>0.15063133558598618</v>
      </c>
      <c r="M55" s="16">
        <v>4776</v>
      </c>
      <c r="N55" s="82">
        <v>1165904.54</v>
      </c>
      <c r="O55" s="17">
        <v>0.11895688560113576</v>
      </c>
      <c r="P55" s="17"/>
      <c r="Q55" s="17"/>
      <c r="R55" s="17"/>
      <c r="S55" s="17"/>
    </row>
    <row r="56" spans="2:19" x14ac:dyDescent="0.2">
      <c r="B56" s="3"/>
      <c r="C56" s="3" t="s">
        <v>287</v>
      </c>
      <c r="D56" s="16">
        <v>35785</v>
      </c>
      <c r="E56" s="16">
        <v>7131</v>
      </c>
      <c r="F56" s="16">
        <v>5440</v>
      </c>
      <c r="G56" s="16">
        <v>5085</v>
      </c>
      <c r="H56" s="16">
        <v>4467</v>
      </c>
      <c r="I56" s="17">
        <v>0.80072656140841136</v>
      </c>
      <c r="J56" s="17">
        <v>0.23713364184546348</v>
      </c>
      <c r="K56" s="17">
        <v>6.5257352941176516E-2</v>
      </c>
      <c r="L56" s="17">
        <v>0.1587020648967552</v>
      </c>
      <c r="M56" s="16">
        <v>4278</v>
      </c>
      <c r="N56" s="82">
        <v>986029.1</v>
      </c>
      <c r="O56" s="17">
        <v>0.11954729635322062</v>
      </c>
      <c r="P56" s="17"/>
      <c r="Q56" s="17"/>
      <c r="R56" s="17"/>
      <c r="S56" s="17"/>
    </row>
    <row r="57" spans="2:19" x14ac:dyDescent="0.2">
      <c r="B57" s="3"/>
      <c r="C57" s="3" t="s">
        <v>306</v>
      </c>
      <c r="D57" s="16">
        <v>18153</v>
      </c>
      <c r="E57" s="16">
        <v>3378</v>
      </c>
      <c r="F57" s="16">
        <v>2655</v>
      </c>
      <c r="G57" s="16">
        <v>2462</v>
      </c>
      <c r="H57" s="16">
        <v>2131</v>
      </c>
      <c r="I57" s="17">
        <v>0.81391505536275</v>
      </c>
      <c r="J57" s="17">
        <v>0.2140319715808171</v>
      </c>
      <c r="K57" s="17">
        <v>7.2693032015065939E-2</v>
      </c>
      <c r="L57" s="17">
        <v>0.16409423233143783</v>
      </c>
      <c r="M57" s="16">
        <v>2058</v>
      </c>
      <c r="N57" s="82">
        <v>462868.69</v>
      </c>
      <c r="O57" s="17">
        <v>0.11336969096017187</v>
      </c>
    </row>
    <row r="58" spans="2:19" x14ac:dyDescent="0.2">
      <c r="B58" s="3" t="s">
        <v>264</v>
      </c>
      <c r="C58" s="3"/>
      <c r="D58" s="16">
        <v>1125676</v>
      </c>
      <c r="E58" s="16">
        <v>211110</v>
      </c>
      <c r="F58" s="16">
        <v>163294</v>
      </c>
      <c r="G58" s="16">
        <v>154768</v>
      </c>
      <c r="H58" s="16">
        <v>132191</v>
      </c>
      <c r="I58" s="17">
        <v>0.81245935775480693</v>
      </c>
      <c r="J58" s="17">
        <v>0.22649803420018</v>
      </c>
      <c r="K58" s="17">
        <v>5.2212573640182725E-2</v>
      </c>
      <c r="L58" s="17">
        <v>0.16874935387160139</v>
      </c>
      <c r="M58" s="16">
        <v>128651</v>
      </c>
      <c r="N58" s="82">
        <v>28075796.120000001</v>
      </c>
      <c r="O58" s="17">
        <v>0.11428777019319947</v>
      </c>
      <c r="S58" s="38"/>
    </row>
    <row r="59" spans="2:19" x14ac:dyDescent="0.2">
      <c r="B59" s="3" t="s">
        <v>43</v>
      </c>
      <c r="C59" s="3" t="s">
        <v>142</v>
      </c>
      <c r="D59" s="16">
        <v>36350</v>
      </c>
      <c r="E59" s="16">
        <v>6261</v>
      </c>
      <c r="F59" s="16">
        <v>4850</v>
      </c>
      <c r="G59" s="16">
        <v>4570</v>
      </c>
      <c r="H59" s="16">
        <v>3917</v>
      </c>
      <c r="I59" s="17">
        <v>0.82775790921595593</v>
      </c>
      <c r="J59" s="17">
        <v>0.22536336048554539</v>
      </c>
      <c r="K59" s="17">
        <v>5.7731958762886615E-2</v>
      </c>
      <c r="L59" s="17">
        <v>0.18052516411378561</v>
      </c>
      <c r="M59" s="16">
        <v>3745</v>
      </c>
      <c r="N59" s="82">
        <v>877586.46</v>
      </c>
      <c r="O59" s="17">
        <v>0.1030261348005502</v>
      </c>
      <c r="S59" s="38"/>
    </row>
    <row r="60" spans="2:19" x14ac:dyDescent="0.2">
      <c r="B60" s="3"/>
      <c r="C60" s="3" t="s">
        <v>149</v>
      </c>
      <c r="D60" s="16">
        <v>30082</v>
      </c>
      <c r="E60" s="16">
        <v>5454</v>
      </c>
      <c r="F60" s="16">
        <v>4213</v>
      </c>
      <c r="G60" s="16">
        <v>4001</v>
      </c>
      <c r="H60" s="16">
        <v>3320</v>
      </c>
      <c r="I60" s="17">
        <v>0.81869556545442457</v>
      </c>
      <c r="J60" s="17">
        <v>0.22753942060872756</v>
      </c>
      <c r="K60" s="17">
        <v>5.0320436743413244E-2</v>
      </c>
      <c r="L60" s="17">
        <v>0.18545363659085223</v>
      </c>
      <c r="M60" s="16">
        <v>3259</v>
      </c>
      <c r="N60" s="82">
        <v>788377.88</v>
      </c>
      <c r="O60" s="17">
        <v>0.10833721162156772</v>
      </c>
    </row>
    <row r="61" spans="2:19" x14ac:dyDescent="0.2">
      <c r="B61" s="3"/>
      <c r="C61" s="3" t="s">
        <v>156</v>
      </c>
      <c r="D61" s="16">
        <v>32630</v>
      </c>
      <c r="E61" s="16">
        <v>5895</v>
      </c>
      <c r="F61" s="16">
        <v>4571</v>
      </c>
      <c r="G61" s="16">
        <v>4297</v>
      </c>
      <c r="H61" s="16">
        <v>3544</v>
      </c>
      <c r="I61" s="17">
        <v>0.8193380324854429</v>
      </c>
      <c r="J61" s="17">
        <v>0.22459711620016964</v>
      </c>
      <c r="K61" s="17">
        <v>5.9943119667468792E-2</v>
      </c>
      <c r="L61" s="17">
        <v>0.19106353269723064</v>
      </c>
      <c r="M61" s="16">
        <v>3476</v>
      </c>
      <c r="N61" s="82">
        <v>891259.22</v>
      </c>
      <c r="O61" s="17">
        <v>0.10652773521299418</v>
      </c>
    </row>
    <row r="62" spans="2:19" x14ac:dyDescent="0.2">
      <c r="B62" s="3"/>
      <c r="C62" s="3" t="s">
        <v>163</v>
      </c>
      <c r="D62" s="16">
        <v>32319</v>
      </c>
      <c r="E62" s="16">
        <v>5635</v>
      </c>
      <c r="F62" s="16">
        <v>4277</v>
      </c>
      <c r="G62" s="16">
        <v>3979</v>
      </c>
      <c r="H62" s="16">
        <v>3296</v>
      </c>
      <c r="I62" s="17">
        <v>0.82564435780810053</v>
      </c>
      <c r="J62" s="17">
        <v>0.24099378881987576</v>
      </c>
      <c r="K62" s="17">
        <v>6.9675005845218574E-2</v>
      </c>
      <c r="L62" s="17">
        <v>0.18296054284996233</v>
      </c>
      <c r="M62" s="16">
        <v>3251</v>
      </c>
      <c r="N62" s="82">
        <v>785950</v>
      </c>
      <c r="O62" s="17">
        <v>0.1005909836319193</v>
      </c>
      <c r="S62" s="21"/>
    </row>
    <row r="63" spans="2:19" x14ac:dyDescent="0.2">
      <c r="B63" s="3"/>
      <c r="C63" s="3" t="s">
        <v>170</v>
      </c>
      <c r="D63" s="16">
        <v>37521</v>
      </c>
      <c r="E63" s="16">
        <v>6900</v>
      </c>
      <c r="F63" s="16">
        <v>5292</v>
      </c>
      <c r="G63" s="16">
        <v>4984</v>
      </c>
      <c r="H63" s="16">
        <v>4164</v>
      </c>
      <c r="I63" s="17">
        <v>0.81610298232989531</v>
      </c>
      <c r="J63" s="17">
        <v>0.23304347826086957</v>
      </c>
      <c r="K63" s="17">
        <v>5.8201058201058253E-2</v>
      </c>
      <c r="L63" s="17">
        <v>0.1813804173354735</v>
      </c>
      <c r="M63" s="16">
        <v>4080</v>
      </c>
      <c r="N63" s="82">
        <v>918976.95</v>
      </c>
      <c r="O63" s="17">
        <v>0.10873910610058367</v>
      </c>
      <c r="S63" s="21"/>
    </row>
    <row r="64" spans="2:19" x14ac:dyDescent="0.2">
      <c r="B64" s="3"/>
      <c r="C64" s="3" t="s">
        <v>177</v>
      </c>
      <c r="D64" s="16">
        <v>37831</v>
      </c>
      <c r="E64" s="16">
        <v>6883</v>
      </c>
      <c r="F64" s="16">
        <v>5267</v>
      </c>
      <c r="G64" s="16">
        <v>4979</v>
      </c>
      <c r="H64" s="16">
        <v>4138</v>
      </c>
      <c r="I64" s="17">
        <v>0.81805926356691605</v>
      </c>
      <c r="J64" s="17">
        <v>0.23478134534360018</v>
      </c>
      <c r="K64" s="17">
        <v>5.4680083539016544E-2</v>
      </c>
      <c r="L64" s="17">
        <v>0.18096003213496681</v>
      </c>
      <c r="M64" s="16">
        <v>4078</v>
      </c>
      <c r="N64" s="82">
        <v>914486.6</v>
      </c>
      <c r="O64" s="17">
        <v>0.10779519441727684</v>
      </c>
      <c r="S64" s="21"/>
    </row>
    <row r="65" spans="2:19" x14ac:dyDescent="0.2">
      <c r="B65" s="3"/>
      <c r="C65" s="3" t="s">
        <v>184</v>
      </c>
      <c r="D65" s="16">
        <v>36880</v>
      </c>
      <c r="E65" s="16">
        <v>6477</v>
      </c>
      <c r="F65" s="16">
        <v>4872</v>
      </c>
      <c r="G65" s="16">
        <v>4618</v>
      </c>
      <c r="H65" s="16">
        <v>3851</v>
      </c>
      <c r="I65" s="17">
        <v>0.82437635574837309</v>
      </c>
      <c r="J65" s="17">
        <v>0.24779990736452062</v>
      </c>
      <c r="K65" s="17">
        <v>5.2134646962233133E-2</v>
      </c>
      <c r="L65" s="17">
        <v>0.18103074924209617</v>
      </c>
      <c r="M65" s="16">
        <v>3782</v>
      </c>
      <c r="N65" s="82">
        <v>931086.25</v>
      </c>
      <c r="O65" s="17">
        <v>0.10254880694143167</v>
      </c>
      <c r="S65" s="21"/>
    </row>
    <row r="66" spans="2:19" x14ac:dyDescent="0.2">
      <c r="B66" s="3"/>
      <c r="C66" s="3" t="s">
        <v>191</v>
      </c>
      <c r="D66" s="16">
        <v>38229</v>
      </c>
      <c r="E66" s="16">
        <v>6650</v>
      </c>
      <c r="F66" s="16">
        <v>4994</v>
      </c>
      <c r="G66" s="16">
        <v>4671</v>
      </c>
      <c r="H66" s="16">
        <v>3855</v>
      </c>
      <c r="I66" s="17">
        <v>0.82604828794893925</v>
      </c>
      <c r="J66" s="17">
        <v>0.24902255639097748</v>
      </c>
      <c r="K66" s="17">
        <v>6.4677613135762924E-2</v>
      </c>
      <c r="L66" s="17">
        <v>0.19353457503746518</v>
      </c>
      <c r="M66" s="16">
        <v>3767</v>
      </c>
      <c r="N66" s="82">
        <v>866568.26</v>
      </c>
      <c r="O66" s="17">
        <v>9.853775929268356E-2</v>
      </c>
      <c r="S66" s="21"/>
    </row>
    <row r="67" spans="2:19" x14ac:dyDescent="0.2">
      <c r="B67" s="3"/>
      <c r="C67" s="3" t="s">
        <v>198</v>
      </c>
      <c r="D67" s="16">
        <v>43613</v>
      </c>
      <c r="E67" s="16">
        <v>7715</v>
      </c>
      <c r="F67" s="16">
        <v>5871</v>
      </c>
      <c r="G67" s="16">
        <v>5552</v>
      </c>
      <c r="H67" s="16">
        <v>4721</v>
      </c>
      <c r="I67" s="17">
        <v>0.82310320317336572</v>
      </c>
      <c r="J67" s="17">
        <v>0.23901490602721975</v>
      </c>
      <c r="K67" s="17">
        <v>5.4334866291943396E-2</v>
      </c>
      <c r="L67" s="17">
        <v>0.16084293948126804</v>
      </c>
      <c r="M67" s="16">
        <v>4659</v>
      </c>
      <c r="N67" s="82">
        <v>990660.34</v>
      </c>
      <c r="O67" s="17">
        <v>0.10682594639213079</v>
      </c>
      <c r="S67" s="21"/>
    </row>
    <row r="68" spans="2:19" x14ac:dyDescent="0.2">
      <c r="B68" s="3"/>
      <c r="C68" s="3" t="s">
        <v>205</v>
      </c>
      <c r="D68" s="16">
        <v>35918</v>
      </c>
      <c r="E68" s="16">
        <v>6798</v>
      </c>
      <c r="F68" s="16">
        <v>5168</v>
      </c>
      <c r="G68" s="16">
        <v>4914</v>
      </c>
      <c r="H68" s="16">
        <v>4087</v>
      </c>
      <c r="I68" s="17">
        <v>0.81073556434099892</v>
      </c>
      <c r="J68" s="17">
        <v>0.23977640482494855</v>
      </c>
      <c r="K68" s="17">
        <v>4.9148606811145523E-2</v>
      </c>
      <c r="L68" s="17">
        <v>0.18396418396418401</v>
      </c>
      <c r="M68" s="16">
        <v>4010</v>
      </c>
      <c r="N68" s="82">
        <v>876543.08</v>
      </c>
      <c r="O68" s="17">
        <v>0.1116431872598697</v>
      </c>
      <c r="S68" s="21"/>
    </row>
    <row r="69" spans="2:19" x14ac:dyDescent="0.2">
      <c r="B69" s="3"/>
      <c r="C69" s="3" t="s">
        <v>212</v>
      </c>
      <c r="D69" s="16">
        <v>37516</v>
      </c>
      <c r="E69" s="16">
        <v>6980</v>
      </c>
      <c r="F69" s="16">
        <v>5300</v>
      </c>
      <c r="G69" s="16">
        <v>5029</v>
      </c>
      <c r="H69" s="16">
        <v>4225</v>
      </c>
      <c r="I69" s="17">
        <v>0.81394604968546758</v>
      </c>
      <c r="J69" s="17">
        <v>0.24068767908309452</v>
      </c>
      <c r="K69" s="17">
        <v>5.1132075471698069E-2</v>
      </c>
      <c r="L69" s="17">
        <v>0.17478623980910712</v>
      </c>
      <c r="M69" s="16">
        <v>4150</v>
      </c>
      <c r="N69" s="82">
        <v>916945.18</v>
      </c>
      <c r="O69" s="17">
        <v>0.11061946902654868</v>
      </c>
      <c r="S69" s="21"/>
    </row>
    <row r="70" spans="2:19" x14ac:dyDescent="0.2">
      <c r="B70" s="3"/>
      <c r="C70" s="3" t="s">
        <v>219</v>
      </c>
      <c r="D70" s="16">
        <v>33310</v>
      </c>
      <c r="E70" s="16">
        <v>6909</v>
      </c>
      <c r="F70" s="16">
        <v>5415</v>
      </c>
      <c r="G70" s="16">
        <v>5111</v>
      </c>
      <c r="H70" s="16">
        <v>4345</v>
      </c>
      <c r="I70" s="17">
        <v>0.79258480936655662</v>
      </c>
      <c r="J70" s="17">
        <v>0.21623968736430743</v>
      </c>
      <c r="K70" s="17">
        <v>5.6140350877192935E-2</v>
      </c>
      <c r="L70" s="17">
        <v>0.16415574251614162</v>
      </c>
      <c r="M70" s="16">
        <v>4272</v>
      </c>
      <c r="N70" s="82">
        <v>943970.93</v>
      </c>
      <c r="O70" s="17">
        <v>0.12824977484238967</v>
      </c>
      <c r="S70" s="21"/>
    </row>
    <row r="71" spans="2:19" x14ac:dyDescent="0.2">
      <c r="B71" s="3"/>
      <c r="C71" s="3" t="s">
        <v>226</v>
      </c>
      <c r="D71" s="16">
        <v>34437</v>
      </c>
      <c r="E71" s="16">
        <v>7552</v>
      </c>
      <c r="F71" s="16">
        <v>5946</v>
      </c>
      <c r="G71" s="16">
        <v>5709</v>
      </c>
      <c r="H71" s="16">
        <v>4840</v>
      </c>
      <c r="I71" s="17">
        <v>0.78070099021401396</v>
      </c>
      <c r="J71" s="17">
        <v>0.21265889830508478</v>
      </c>
      <c r="K71" s="17">
        <v>3.9858728557013112E-2</v>
      </c>
      <c r="L71" s="17">
        <v>0.16535295148011908</v>
      </c>
      <c r="M71" s="16">
        <v>4765</v>
      </c>
      <c r="N71" s="82">
        <v>939766.25</v>
      </c>
      <c r="O71" s="17">
        <v>0.13836861515230711</v>
      </c>
      <c r="S71" s="21"/>
    </row>
    <row r="72" spans="2:19" x14ac:dyDescent="0.2">
      <c r="B72" s="3"/>
      <c r="C72" s="3" t="s">
        <v>233</v>
      </c>
      <c r="D72" s="16">
        <v>39145</v>
      </c>
      <c r="E72" s="16">
        <v>9917</v>
      </c>
      <c r="F72" s="16">
        <v>7319</v>
      </c>
      <c r="G72" s="16">
        <v>6962</v>
      </c>
      <c r="H72" s="16">
        <v>5210</v>
      </c>
      <c r="I72" s="17">
        <v>0.74665985438753357</v>
      </c>
      <c r="J72" s="17">
        <v>0.26197438741554901</v>
      </c>
      <c r="K72" s="17">
        <v>4.8777155349091439E-2</v>
      </c>
      <c r="L72" s="17">
        <v>0.26386095949439814</v>
      </c>
      <c r="M72" s="16">
        <v>5125</v>
      </c>
      <c r="N72" s="82">
        <v>973033.18</v>
      </c>
      <c r="O72" s="17">
        <v>0.13092348958998595</v>
      </c>
      <c r="S72" s="21"/>
    </row>
    <row r="73" spans="2:19" x14ac:dyDescent="0.2">
      <c r="B73" s="3"/>
      <c r="C73" s="3" t="s">
        <v>240</v>
      </c>
      <c r="D73" s="16">
        <v>39213</v>
      </c>
      <c r="E73" s="16">
        <v>8778</v>
      </c>
      <c r="F73" s="16">
        <v>6802</v>
      </c>
      <c r="G73" s="16">
        <v>6496</v>
      </c>
      <c r="H73" s="16">
        <v>5659</v>
      </c>
      <c r="I73" s="17">
        <v>0.77614566597811951</v>
      </c>
      <c r="J73" s="17">
        <v>0.22510822510822515</v>
      </c>
      <c r="K73" s="17">
        <v>4.4986768597471305E-2</v>
      </c>
      <c r="L73" s="17">
        <v>0.16117610837438423</v>
      </c>
      <c r="M73" s="16">
        <v>5449</v>
      </c>
      <c r="N73" s="82">
        <v>929944.41</v>
      </c>
      <c r="O73" s="17">
        <v>0.13895901869278046</v>
      </c>
    </row>
    <row r="74" spans="2:19" x14ac:dyDescent="0.2">
      <c r="B74" s="3"/>
      <c r="C74" s="3" t="s">
        <v>247</v>
      </c>
      <c r="D74" s="16">
        <v>27868</v>
      </c>
      <c r="E74" s="16">
        <v>4712</v>
      </c>
      <c r="F74" s="16">
        <v>3495</v>
      </c>
      <c r="G74" s="16">
        <v>3231</v>
      </c>
      <c r="H74" s="16">
        <v>2809</v>
      </c>
      <c r="I74" s="17">
        <v>0.83091718099612455</v>
      </c>
      <c r="J74" s="17">
        <v>0.25827674023769098</v>
      </c>
      <c r="K74" s="17">
        <v>7.5536480686695273E-2</v>
      </c>
      <c r="L74" s="17">
        <v>0.1860105230578768</v>
      </c>
      <c r="M74" s="16">
        <v>2630</v>
      </c>
      <c r="N74" s="82">
        <v>623363.94999999995</v>
      </c>
      <c r="O74" s="17">
        <v>9.4373474953351508E-2</v>
      </c>
    </row>
    <row r="75" spans="2:19" x14ac:dyDescent="0.2">
      <c r="B75" s="3"/>
      <c r="C75" s="3" t="s">
        <v>254</v>
      </c>
      <c r="D75" s="16">
        <v>51343</v>
      </c>
      <c r="E75" s="16">
        <v>7788</v>
      </c>
      <c r="F75" s="16">
        <v>5785</v>
      </c>
      <c r="G75" s="16">
        <v>5492</v>
      </c>
      <c r="H75" s="16">
        <v>4619</v>
      </c>
      <c r="I75" s="17">
        <v>0.8483142784800265</v>
      </c>
      <c r="J75" s="17">
        <v>0.2571905495634309</v>
      </c>
      <c r="K75" s="17">
        <v>5.0648228176318089E-2</v>
      </c>
      <c r="L75" s="17">
        <v>0.18517844136926442</v>
      </c>
      <c r="M75" s="16">
        <v>4475</v>
      </c>
      <c r="N75" s="82">
        <v>964878.73</v>
      </c>
      <c r="O75" s="17">
        <v>8.7158911633523559E-2</v>
      </c>
    </row>
    <row r="76" spans="2:19" x14ac:dyDescent="0.2">
      <c r="B76" s="3"/>
      <c r="C76" s="3" t="s">
        <v>76</v>
      </c>
      <c r="D76" s="16">
        <v>55265</v>
      </c>
      <c r="E76" s="16">
        <v>10001</v>
      </c>
      <c r="F76" s="16">
        <v>7733</v>
      </c>
      <c r="G76" s="16">
        <v>7367</v>
      </c>
      <c r="H76" s="16">
        <v>6366</v>
      </c>
      <c r="I76" s="17">
        <v>0.81903555595765853</v>
      </c>
      <c r="J76" s="17">
        <v>0.22677732226777325</v>
      </c>
      <c r="K76" s="17">
        <v>4.7329626276994663E-2</v>
      </c>
      <c r="L76" s="17">
        <v>0.16302429754309755</v>
      </c>
      <c r="M76" s="16">
        <v>6166</v>
      </c>
      <c r="N76" s="82">
        <v>1274663.8600000001</v>
      </c>
      <c r="O76" s="17">
        <v>0.11157151904460327</v>
      </c>
    </row>
    <row r="77" spans="2:19" x14ac:dyDescent="0.2">
      <c r="B77" s="3"/>
      <c r="C77" s="3" t="s">
        <v>83</v>
      </c>
      <c r="D77" s="16">
        <v>38301</v>
      </c>
      <c r="E77" s="16">
        <v>7137</v>
      </c>
      <c r="F77" s="16">
        <v>5546</v>
      </c>
      <c r="G77" s="16">
        <v>5280</v>
      </c>
      <c r="H77" s="16">
        <v>4526</v>
      </c>
      <c r="I77" s="17">
        <v>0.81366021774888386</v>
      </c>
      <c r="J77" s="17">
        <v>0.22292279669328852</v>
      </c>
      <c r="K77" s="17">
        <v>4.7962495492246626E-2</v>
      </c>
      <c r="L77" s="17">
        <v>0.18371212121212122</v>
      </c>
      <c r="M77" s="16">
        <v>4310</v>
      </c>
      <c r="N77" s="82">
        <v>912764.15</v>
      </c>
      <c r="O77" s="17">
        <v>0.11252969896347353</v>
      </c>
    </row>
    <row r="78" spans="2:19" x14ac:dyDescent="0.2">
      <c r="B78" s="3"/>
      <c r="C78" s="3" t="s">
        <v>90</v>
      </c>
      <c r="D78" s="16">
        <v>35990</v>
      </c>
      <c r="E78" s="16">
        <v>6591</v>
      </c>
      <c r="F78" s="16">
        <v>5084</v>
      </c>
      <c r="G78" s="16">
        <v>4839</v>
      </c>
      <c r="H78" s="16">
        <v>4104</v>
      </c>
      <c r="I78" s="17">
        <v>0.81686579605445964</v>
      </c>
      <c r="J78" s="17">
        <v>0.22864512213624644</v>
      </c>
      <c r="K78" s="17">
        <v>4.8190401258851323E-2</v>
      </c>
      <c r="L78" s="17">
        <v>0.17978921264724113</v>
      </c>
      <c r="M78" s="16">
        <v>3969</v>
      </c>
      <c r="N78" s="82">
        <v>850942.78</v>
      </c>
      <c r="O78" s="17">
        <v>0.11028063350930814</v>
      </c>
    </row>
    <row r="79" spans="2:19" x14ac:dyDescent="0.2">
      <c r="B79" s="3"/>
      <c r="C79" s="3" t="s">
        <v>97</v>
      </c>
      <c r="D79" s="16">
        <v>36262</v>
      </c>
      <c r="E79" s="16">
        <v>6289</v>
      </c>
      <c r="F79" s="16">
        <v>4932</v>
      </c>
      <c r="G79" s="16">
        <v>4683</v>
      </c>
      <c r="H79" s="16">
        <v>4104</v>
      </c>
      <c r="I79" s="17">
        <v>0.82656775688048101</v>
      </c>
      <c r="J79" s="17">
        <v>0.21577357290507237</v>
      </c>
      <c r="K79" s="17">
        <v>5.0486618004866202E-2</v>
      </c>
      <c r="L79" s="17">
        <v>0.15994020926756358</v>
      </c>
      <c r="M79" s="16">
        <v>3934</v>
      </c>
      <c r="N79" s="82">
        <v>820172.75</v>
      </c>
      <c r="O79" s="17">
        <v>0.10848822458772268</v>
      </c>
    </row>
    <row r="80" spans="2:19" x14ac:dyDescent="0.2">
      <c r="B80" s="3"/>
      <c r="C80" s="3" t="s">
        <v>104</v>
      </c>
      <c r="D80" s="16">
        <v>39588</v>
      </c>
      <c r="E80" s="16">
        <v>7297</v>
      </c>
      <c r="F80" s="16">
        <v>5700</v>
      </c>
      <c r="G80" s="16">
        <v>5413</v>
      </c>
      <c r="H80" s="16">
        <v>4722</v>
      </c>
      <c r="I80" s="17">
        <v>0.81567646761644941</v>
      </c>
      <c r="J80" s="17">
        <v>0.2188570645470741</v>
      </c>
      <c r="K80" s="17">
        <v>5.0350877192982479E-2</v>
      </c>
      <c r="L80" s="17">
        <v>0.15813781636800295</v>
      </c>
      <c r="M80" s="16">
        <v>4557</v>
      </c>
      <c r="N80" s="82">
        <v>963874.29</v>
      </c>
      <c r="O80" s="17">
        <v>0.11511063958775386</v>
      </c>
    </row>
    <row r="81" spans="2:15" x14ac:dyDescent="0.2">
      <c r="B81" s="3"/>
      <c r="C81" s="3" t="s">
        <v>111</v>
      </c>
      <c r="D81" s="16">
        <v>38164</v>
      </c>
      <c r="E81" s="16">
        <v>6907</v>
      </c>
      <c r="F81" s="16">
        <v>5413</v>
      </c>
      <c r="G81" s="16">
        <v>5144</v>
      </c>
      <c r="H81" s="16">
        <v>4299</v>
      </c>
      <c r="I81" s="17">
        <v>0.81901792264961748</v>
      </c>
      <c r="J81" s="17">
        <v>0.21630230201245115</v>
      </c>
      <c r="K81" s="17">
        <v>4.9695178274524299E-2</v>
      </c>
      <c r="L81" s="17">
        <v>0.19323483670295494</v>
      </c>
      <c r="M81" s="16">
        <v>4150</v>
      </c>
      <c r="N81" s="82">
        <v>963811.6</v>
      </c>
      <c r="O81" s="17">
        <v>0.10874122209412011</v>
      </c>
    </row>
    <row r="82" spans="2:15" x14ac:dyDescent="0.2">
      <c r="B82" s="3"/>
      <c r="C82" s="3" t="s">
        <v>118</v>
      </c>
      <c r="D82" s="16">
        <v>32713</v>
      </c>
      <c r="E82" s="16">
        <v>6083</v>
      </c>
      <c r="F82" s="16">
        <v>4712</v>
      </c>
      <c r="G82" s="16">
        <v>4498</v>
      </c>
      <c r="H82" s="16">
        <v>3867</v>
      </c>
      <c r="I82" s="17">
        <v>0.81404946045914461</v>
      </c>
      <c r="J82" s="17">
        <v>0.22538221272398484</v>
      </c>
      <c r="K82" s="17">
        <v>4.541595925297115E-2</v>
      </c>
      <c r="L82" s="17">
        <v>0.17074255224544244</v>
      </c>
      <c r="M82" s="16">
        <v>3730</v>
      </c>
      <c r="N82" s="82">
        <v>850458.43</v>
      </c>
      <c r="O82" s="17">
        <v>0.11402194846085655</v>
      </c>
    </row>
    <row r="83" spans="2:15" x14ac:dyDescent="0.2">
      <c r="B83" s="3"/>
      <c r="C83" s="3" t="s">
        <v>32</v>
      </c>
      <c r="D83" s="16">
        <v>34923</v>
      </c>
      <c r="E83" s="16">
        <v>6554</v>
      </c>
      <c r="F83" s="16">
        <v>5060</v>
      </c>
      <c r="G83" s="16">
        <v>4798</v>
      </c>
      <c r="H83" s="16">
        <v>4110</v>
      </c>
      <c r="I83" s="17">
        <v>0.8123299831056896</v>
      </c>
      <c r="J83" s="17">
        <v>0.22795239548367408</v>
      </c>
      <c r="K83" s="17">
        <v>5.1778656126482248E-2</v>
      </c>
      <c r="L83" s="17">
        <v>0.1644435181325552</v>
      </c>
      <c r="M83" s="16">
        <v>4009</v>
      </c>
      <c r="N83" s="82">
        <v>981121.52</v>
      </c>
      <c r="O83" s="17">
        <v>0.1147954070383415</v>
      </c>
    </row>
    <row r="84" spans="2:15" x14ac:dyDescent="0.2">
      <c r="B84" s="3"/>
      <c r="C84" s="3" t="s">
        <v>41</v>
      </c>
      <c r="D84" s="16">
        <v>39507</v>
      </c>
      <c r="E84" s="16">
        <v>7393</v>
      </c>
      <c r="F84" s="16">
        <v>5810</v>
      </c>
      <c r="G84" s="16">
        <v>5490</v>
      </c>
      <c r="H84" s="16">
        <v>4800</v>
      </c>
      <c r="I84" s="17">
        <v>0.81286860556357099</v>
      </c>
      <c r="J84" s="17">
        <v>0.2141214662518599</v>
      </c>
      <c r="K84" s="17">
        <v>5.5077452667814164E-2</v>
      </c>
      <c r="L84" s="17">
        <v>0.15027322404371579</v>
      </c>
      <c r="M84" s="16">
        <v>4665</v>
      </c>
      <c r="N84" s="82">
        <v>1023576.44</v>
      </c>
      <c r="O84" s="17">
        <v>0.11808034019287721</v>
      </c>
    </row>
    <row r="85" spans="2:15" x14ac:dyDescent="0.2">
      <c r="B85" s="3"/>
      <c r="C85" s="3" t="s">
        <v>68</v>
      </c>
      <c r="D85" s="16">
        <v>37312</v>
      </c>
      <c r="E85" s="16">
        <v>6860</v>
      </c>
      <c r="F85" s="16">
        <v>5394</v>
      </c>
      <c r="G85" s="16">
        <v>5098</v>
      </c>
      <c r="H85" s="16">
        <v>4517</v>
      </c>
      <c r="I85" s="17">
        <v>0.8161449399656947</v>
      </c>
      <c r="J85" s="17">
        <v>0.21370262390670558</v>
      </c>
      <c r="K85" s="17">
        <v>5.4875787912495366E-2</v>
      </c>
      <c r="L85" s="17">
        <v>0.1502550019615535</v>
      </c>
      <c r="M85" s="16">
        <v>4332</v>
      </c>
      <c r="N85" s="82">
        <v>1003730.99</v>
      </c>
      <c r="O85" s="17">
        <v>0.11610205831903946</v>
      </c>
    </row>
    <row r="86" spans="2:15" x14ac:dyDescent="0.2">
      <c r="B86" s="3"/>
      <c r="C86" s="3" t="s">
        <v>288</v>
      </c>
      <c r="D86" s="16">
        <v>33489</v>
      </c>
      <c r="E86" s="16">
        <v>6023</v>
      </c>
      <c r="F86" s="16">
        <v>4763</v>
      </c>
      <c r="G86" s="16">
        <v>4506</v>
      </c>
      <c r="H86" s="16">
        <v>3983</v>
      </c>
      <c r="I86" s="17">
        <v>0.82014989996715337</v>
      </c>
      <c r="J86" s="17">
        <v>0.20919807404947699</v>
      </c>
      <c r="K86" s="17">
        <v>5.3957589754356494E-2</v>
      </c>
      <c r="L86" s="17">
        <v>0.14780292942743012</v>
      </c>
      <c r="M86" s="16">
        <v>3840</v>
      </c>
      <c r="N86" s="82">
        <v>909959.22</v>
      </c>
      <c r="O86" s="17">
        <v>0.11466451670697841</v>
      </c>
    </row>
    <row r="87" spans="2:15" x14ac:dyDescent="0.2">
      <c r="B87" s="3" t="s">
        <v>260</v>
      </c>
      <c r="C87" s="3"/>
      <c r="D87" s="16">
        <v>1045719</v>
      </c>
      <c r="E87" s="16">
        <v>194439</v>
      </c>
      <c r="F87" s="16">
        <v>149584</v>
      </c>
      <c r="G87" s="16">
        <v>141711</v>
      </c>
      <c r="H87" s="16">
        <v>119998</v>
      </c>
      <c r="I87" s="17">
        <v>0.814061903819286</v>
      </c>
      <c r="J87" s="17">
        <v>0.2306893164437176</v>
      </c>
      <c r="K87" s="17">
        <v>5.2632634506364351E-2</v>
      </c>
      <c r="L87" s="17">
        <v>0.17695168335556166</v>
      </c>
      <c r="M87" s="16">
        <v>116635</v>
      </c>
      <c r="N87" s="82">
        <v>25688473.699999999</v>
      </c>
      <c r="O87" s="17">
        <v>0.11153569936091819</v>
      </c>
    </row>
    <row r="88" spans="2:15" x14ac:dyDescent="0.2">
      <c r="B88" s="3" t="s">
        <v>44</v>
      </c>
      <c r="C88" s="3" t="s">
        <v>143</v>
      </c>
      <c r="D88" s="16">
        <v>32517</v>
      </c>
      <c r="E88" s="16">
        <v>4818</v>
      </c>
      <c r="F88" s="16">
        <v>3721</v>
      </c>
      <c r="G88" s="16">
        <v>3526</v>
      </c>
      <c r="H88" s="16">
        <v>3034</v>
      </c>
      <c r="I88" s="17">
        <v>0.85183134975551256</v>
      </c>
      <c r="J88" s="17">
        <v>0.22768783727687836</v>
      </c>
      <c r="K88" s="17">
        <v>5.2405267401236189E-2</v>
      </c>
      <c r="L88" s="17">
        <v>0.16619398752127057</v>
      </c>
      <c r="M88" s="16">
        <v>2940</v>
      </c>
      <c r="N88" s="82">
        <v>711045.88</v>
      </c>
      <c r="O88" s="17">
        <v>9.0414244856536582E-2</v>
      </c>
    </row>
    <row r="89" spans="2:15" x14ac:dyDescent="0.2">
      <c r="B89" s="3"/>
      <c r="C89" s="3" t="s">
        <v>150</v>
      </c>
      <c r="D89" s="16">
        <v>28492</v>
      </c>
      <c r="E89" s="16">
        <v>5088</v>
      </c>
      <c r="F89" s="16">
        <v>3576</v>
      </c>
      <c r="G89" s="16">
        <v>3406</v>
      </c>
      <c r="H89" s="16">
        <v>2773</v>
      </c>
      <c r="I89" s="17">
        <v>0.82142355748982165</v>
      </c>
      <c r="J89" s="17">
        <v>0.29716981132075471</v>
      </c>
      <c r="K89" s="17">
        <v>4.7539149888143228E-2</v>
      </c>
      <c r="L89" s="17">
        <v>0.20082207868467405</v>
      </c>
      <c r="M89" s="16">
        <v>2722</v>
      </c>
      <c r="N89" s="82">
        <v>645494.43999999994</v>
      </c>
      <c r="O89" s="17">
        <v>9.5535588937245536E-2</v>
      </c>
    </row>
    <row r="90" spans="2:15" x14ac:dyDescent="0.2">
      <c r="B90" s="3"/>
      <c r="C90" s="3" t="s">
        <v>157</v>
      </c>
      <c r="D90" s="16">
        <v>31241</v>
      </c>
      <c r="E90" s="16">
        <v>5671</v>
      </c>
      <c r="F90" s="16">
        <v>4292</v>
      </c>
      <c r="G90" s="16">
        <v>4033</v>
      </c>
      <c r="H90" s="16">
        <v>3314</v>
      </c>
      <c r="I90" s="17">
        <v>0.8184757210076502</v>
      </c>
      <c r="J90" s="17">
        <v>0.24316698994886266</v>
      </c>
      <c r="K90" s="17">
        <v>6.0344827586206851E-2</v>
      </c>
      <c r="L90" s="17">
        <v>0.18621373667245222</v>
      </c>
      <c r="M90" s="16">
        <v>3282</v>
      </c>
      <c r="N90" s="82">
        <v>871006.07</v>
      </c>
      <c r="O90" s="17">
        <v>0.10505425562562018</v>
      </c>
    </row>
    <row r="91" spans="2:15" x14ac:dyDescent="0.2">
      <c r="B91" s="3"/>
      <c r="C91" s="3" t="s">
        <v>164</v>
      </c>
      <c r="D91" s="16">
        <v>32059</v>
      </c>
      <c r="E91" s="16">
        <v>5690</v>
      </c>
      <c r="F91" s="16">
        <v>4368</v>
      </c>
      <c r="G91" s="16">
        <v>4129</v>
      </c>
      <c r="H91" s="16">
        <v>3422</v>
      </c>
      <c r="I91" s="17">
        <v>0.822514738450981</v>
      </c>
      <c r="J91" s="17">
        <v>0.23233743409490337</v>
      </c>
      <c r="K91" s="17">
        <v>5.4716117216117244E-2</v>
      </c>
      <c r="L91" s="17">
        <v>0.18479050617582948</v>
      </c>
      <c r="M91" s="16">
        <v>3366</v>
      </c>
      <c r="N91" s="82">
        <v>824913.86</v>
      </c>
      <c r="O91" s="17">
        <v>0.10499391746467451</v>
      </c>
    </row>
    <row r="92" spans="2:15" x14ac:dyDescent="0.2">
      <c r="B92" s="3"/>
      <c r="C92" s="3" t="s">
        <v>171</v>
      </c>
      <c r="D92" s="16">
        <v>35684</v>
      </c>
      <c r="E92" s="16">
        <v>6552</v>
      </c>
      <c r="F92" s="16">
        <v>5039</v>
      </c>
      <c r="G92" s="16">
        <v>4749</v>
      </c>
      <c r="H92" s="16">
        <v>3928</v>
      </c>
      <c r="I92" s="17">
        <v>0.81638829727609008</v>
      </c>
      <c r="J92" s="17">
        <v>0.23092185592185588</v>
      </c>
      <c r="K92" s="17">
        <v>5.7551101409009764E-2</v>
      </c>
      <c r="L92" s="17">
        <v>0.1813013265950727</v>
      </c>
      <c r="M92" s="16">
        <v>3888</v>
      </c>
      <c r="N92" s="82">
        <v>867697.42</v>
      </c>
      <c r="O92" s="17">
        <v>0.10895639502297949</v>
      </c>
    </row>
    <row r="93" spans="2:15" x14ac:dyDescent="0.2">
      <c r="B93" s="3"/>
      <c r="C93" s="3" t="s">
        <v>178</v>
      </c>
      <c r="D93" s="16">
        <v>35630</v>
      </c>
      <c r="E93" s="16">
        <v>6373</v>
      </c>
      <c r="F93" s="16">
        <v>4846</v>
      </c>
      <c r="G93" s="16">
        <v>4566</v>
      </c>
      <c r="H93" s="16">
        <v>3833</v>
      </c>
      <c r="I93" s="17">
        <v>0.82113387594723553</v>
      </c>
      <c r="J93" s="17">
        <v>0.23960458182959354</v>
      </c>
      <c r="K93" s="17">
        <v>5.777961205117621E-2</v>
      </c>
      <c r="L93" s="17">
        <v>0.17805519053876473</v>
      </c>
      <c r="M93" s="16">
        <v>3753</v>
      </c>
      <c r="N93" s="82">
        <v>824895.29</v>
      </c>
      <c r="O93" s="17">
        <v>0.10533258490036486</v>
      </c>
    </row>
    <row r="94" spans="2:15" x14ac:dyDescent="0.2">
      <c r="B94" s="3"/>
      <c r="C94" s="3" t="s">
        <v>185</v>
      </c>
      <c r="D94" s="16">
        <v>36552</v>
      </c>
      <c r="E94" s="16">
        <v>6382</v>
      </c>
      <c r="F94" s="16">
        <v>4865</v>
      </c>
      <c r="G94" s="16">
        <v>4602</v>
      </c>
      <c r="H94" s="16">
        <v>3844</v>
      </c>
      <c r="I94" s="17">
        <v>0.82539943094769097</v>
      </c>
      <c r="J94" s="17">
        <v>0.23769978063303043</v>
      </c>
      <c r="K94" s="17">
        <v>5.4059609455292867E-2</v>
      </c>
      <c r="L94" s="17">
        <v>0.18035636679704481</v>
      </c>
      <c r="M94" s="16">
        <v>3772</v>
      </c>
      <c r="N94" s="82">
        <v>870635.69</v>
      </c>
      <c r="O94" s="17">
        <v>0.10319544758152768</v>
      </c>
    </row>
    <row r="95" spans="2:15" x14ac:dyDescent="0.2">
      <c r="B95" s="3"/>
      <c r="C95" s="3" t="s">
        <v>192</v>
      </c>
      <c r="D95" s="16">
        <v>36298</v>
      </c>
      <c r="E95" s="16">
        <v>6227</v>
      </c>
      <c r="F95" s="16">
        <v>4723</v>
      </c>
      <c r="G95" s="16">
        <v>4443</v>
      </c>
      <c r="H95" s="16">
        <v>3648</v>
      </c>
      <c r="I95" s="17">
        <v>0.82844784836630114</v>
      </c>
      <c r="J95" s="17">
        <v>0.24152882607997428</v>
      </c>
      <c r="K95" s="17">
        <v>5.9284353165360959E-2</v>
      </c>
      <c r="L95" s="17">
        <v>0.196038712581589</v>
      </c>
      <c r="M95" s="16">
        <v>3572</v>
      </c>
      <c r="N95" s="82">
        <v>830170.12</v>
      </c>
      <c r="O95" s="17">
        <v>9.840762576450493E-2</v>
      </c>
    </row>
    <row r="96" spans="2:15" x14ac:dyDescent="0.2">
      <c r="B96" s="3"/>
      <c r="C96" s="3" t="s">
        <v>199</v>
      </c>
      <c r="D96" s="16">
        <v>41939</v>
      </c>
      <c r="E96" s="16">
        <v>7429</v>
      </c>
      <c r="F96" s="16">
        <v>5635</v>
      </c>
      <c r="G96" s="16">
        <v>5345</v>
      </c>
      <c r="H96" s="16">
        <v>4477</v>
      </c>
      <c r="I96" s="17">
        <v>0.8228617754357519</v>
      </c>
      <c r="J96" s="17">
        <v>0.24148606811145512</v>
      </c>
      <c r="K96" s="17">
        <v>5.1464063886424105E-2</v>
      </c>
      <c r="L96" s="17">
        <v>0.17567820392890554</v>
      </c>
      <c r="M96" s="16">
        <v>4406</v>
      </c>
      <c r="N96" s="82">
        <v>922897.26</v>
      </c>
      <c r="O96" s="17">
        <v>0.10505734519182622</v>
      </c>
    </row>
    <row r="97" spans="2:15" x14ac:dyDescent="0.2">
      <c r="B97" s="3"/>
      <c r="C97" s="3" t="s">
        <v>206</v>
      </c>
      <c r="D97" s="16">
        <v>32543</v>
      </c>
      <c r="E97" s="16">
        <v>6101</v>
      </c>
      <c r="F97" s="16">
        <v>4669</v>
      </c>
      <c r="G97" s="16">
        <v>4460</v>
      </c>
      <c r="H97" s="16">
        <v>3670</v>
      </c>
      <c r="I97" s="17">
        <v>0.81252496696678245</v>
      </c>
      <c r="J97" s="17">
        <v>0.23471562039009997</v>
      </c>
      <c r="K97" s="17">
        <v>4.4763332619404572E-2</v>
      </c>
      <c r="L97" s="17">
        <v>0.19439461883408071</v>
      </c>
      <c r="M97" s="16">
        <v>3593</v>
      </c>
      <c r="N97" s="82">
        <v>732876.88</v>
      </c>
      <c r="O97" s="17">
        <v>0.11040776818363396</v>
      </c>
    </row>
    <row r="98" spans="2:15" x14ac:dyDescent="0.2">
      <c r="B98" s="3"/>
      <c r="C98" s="3" t="s">
        <v>213</v>
      </c>
      <c r="D98" s="16">
        <v>34860</v>
      </c>
      <c r="E98" s="16">
        <v>6765</v>
      </c>
      <c r="F98" s="16">
        <v>5258</v>
      </c>
      <c r="G98" s="16">
        <v>5007</v>
      </c>
      <c r="H98" s="16">
        <v>4231</v>
      </c>
      <c r="I98" s="17">
        <v>0.80593803786574869</v>
      </c>
      <c r="J98" s="17">
        <v>0.22276422764227644</v>
      </c>
      <c r="K98" s="17">
        <v>4.7736782046405524E-2</v>
      </c>
      <c r="L98" s="17">
        <v>0.17395646095466344</v>
      </c>
      <c r="M98" s="16">
        <v>4136</v>
      </c>
      <c r="N98" s="82">
        <v>909389.27</v>
      </c>
      <c r="O98" s="17">
        <v>0.11864601262191624</v>
      </c>
    </row>
    <row r="99" spans="2:15" x14ac:dyDescent="0.2">
      <c r="B99" s="3"/>
      <c r="C99" s="3" t="s">
        <v>220</v>
      </c>
      <c r="D99" s="16">
        <v>31376</v>
      </c>
      <c r="E99" s="16">
        <v>6296</v>
      </c>
      <c r="F99" s="16">
        <v>4904</v>
      </c>
      <c r="G99" s="16">
        <v>4660</v>
      </c>
      <c r="H99" s="16">
        <v>3933</v>
      </c>
      <c r="I99" s="17">
        <v>0.79933707292197864</v>
      </c>
      <c r="J99" s="17">
        <v>0.22109275730622613</v>
      </c>
      <c r="K99" s="17">
        <v>4.9755301794453533E-2</v>
      </c>
      <c r="L99" s="17">
        <v>0.17961373390557944</v>
      </c>
      <c r="M99" s="16">
        <v>3823</v>
      </c>
      <c r="N99" s="82">
        <v>829661.24</v>
      </c>
      <c r="O99" s="17">
        <v>0.12184472208057114</v>
      </c>
    </row>
    <row r="100" spans="2:15" x14ac:dyDescent="0.2">
      <c r="B100" s="3"/>
      <c r="C100" s="3" t="s">
        <v>227</v>
      </c>
      <c r="D100" s="16">
        <v>33393</v>
      </c>
      <c r="E100" s="16">
        <v>7442</v>
      </c>
      <c r="F100" s="16">
        <v>5927</v>
      </c>
      <c r="G100" s="16">
        <v>5664</v>
      </c>
      <c r="H100" s="16">
        <v>4805</v>
      </c>
      <c r="I100" s="17">
        <v>0.77713892133081786</v>
      </c>
      <c r="J100" s="17">
        <v>0.20357430798172538</v>
      </c>
      <c r="K100" s="17">
        <v>4.4373207356166677E-2</v>
      </c>
      <c r="L100" s="17">
        <v>0.16684322033898302</v>
      </c>
      <c r="M100" s="16">
        <v>4719</v>
      </c>
      <c r="N100" s="82">
        <v>943500.74</v>
      </c>
      <c r="O100" s="17">
        <v>0.14131704249393587</v>
      </c>
    </row>
    <row r="101" spans="2:15" x14ac:dyDescent="0.2">
      <c r="B101" s="3"/>
      <c r="C101" s="3" t="s">
        <v>234</v>
      </c>
      <c r="D101" s="16">
        <v>36669</v>
      </c>
      <c r="E101" s="16">
        <v>8542</v>
      </c>
      <c r="F101" s="16">
        <v>6651</v>
      </c>
      <c r="G101" s="16">
        <v>6350</v>
      </c>
      <c r="H101" s="16">
        <v>5253</v>
      </c>
      <c r="I101" s="17">
        <v>0.76705118765169489</v>
      </c>
      <c r="J101" s="17">
        <v>0.22137672676188247</v>
      </c>
      <c r="K101" s="17">
        <v>4.5256352428206248E-2</v>
      </c>
      <c r="L101" s="17">
        <v>0.18787401574803153</v>
      </c>
      <c r="M101" s="16">
        <v>5157</v>
      </c>
      <c r="N101" s="82">
        <v>960234.53</v>
      </c>
      <c r="O101" s="17">
        <v>0.14063650494968502</v>
      </c>
    </row>
    <row r="102" spans="2:15" x14ac:dyDescent="0.2">
      <c r="B102" s="3"/>
      <c r="C102" s="3" t="s">
        <v>241</v>
      </c>
      <c r="D102" s="16">
        <v>37044</v>
      </c>
      <c r="E102" s="16">
        <v>8151</v>
      </c>
      <c r="F102" s="16">
        <v>6480</v>
      </c>
      <c r="G102" s="16">
        <v>6166</v>
      </c>
      <c r="H102" s="16">
        <v>5355</v>
      </c>
      <c r="I102" s="17">
        <v>0.77996436669906055</v>
      </c>
      <c r="J102" s="17">
        <v>0.20500552079499446</v>
      </c>
      <c r="K102" s="17">
        <v>4.8456790123456828E-2</v>
      </c>
      <c r="L102" s="17">
        <v>0.16039571845604927</v>
      </c>
      <c r="M102" s="16">
        <v>5177</v>
      </c>
      <c r="N102" s="82">
        <v>836955.92</v>
      </c>
      <c r="O102" s="17">
        <v>0.13975272648742038</v>
      </c>
    </row>
    <row r="103" spans="2:15" x14ac:dyDescent="0.2">
      <c r="B103" s="3"/>
      <c r="C103" s="3" t="s">
        <v>248</v>
      </c>
      <c r="D103" s="16">
        <v>25116</v>
      </c>
      <c r="E103" s="16">
        <v>4241</v>
      </c>
      <c r="F103" s="16">
        <v>3180</v>
      </c>
      <c r="G103" s="16">
        <v>2946</v>
      </c>
      <c r="H103" s="16">
        <v>2565</v>
      </c>
      <c r="I103" s="17">
        <v>0.83114349418697242</v>
      </c>
      <c r="J103" s="17">
        <v>0.25017684508370663</v>
      </c>
      <c r="K103" s="17">
        <v>7.3584905660377342E-2</v>
      </c>
      <c r="L103" s="17">
        <v>0.18058384249830284</v>
      </c>
      <c r="M103" s="16">
        <v>2414</v>
      </c>
      <c r="N103" s="82">
        <v>591507.39</v>
      </c>
      <c r="O103" s="17">
        <v>9.6114030896639599E-2</v>
      </c>
    </row>
    <row r="104" spans="2:15" x14ac:dyDescent="0.2">
      <c r="B104" s="3"/>
      <c r="C104" s="3" t="s">
        <v>255</v>
      </c>
      <c r="D104" s="16">
        <v>49564</v>
      </c>
      <c r="E104" s="16">
        <v>8021</v>
      </c>
      <c r="F104" s="16">
        <v>6027</v>
      </c>
      <c r="G104" s="16">
        <v>5718</v>
      </c>
      <c r="H104" s="16">
        <v>4905</v>
      </c>
      <c r="I104" s="17">
        <v>0.83816883221693161</v>
      </c>
      <c r="J104" s="17">
        <v>0.24859743174167814</v>
      </c>
      <c r="K104" s="17">
        <v>5.1269288203086072E-2</v>
      </c>
      <c r="L104" s="17">
        <v>0.17016439314445608</v>
      </c>
      <c r="M104" s="16">
        <v>4745</v>
      </c>
      <c r="N104" s="82">
        <v>986595.41</v>
      </c>
      <c r="O104" s="17">
        <v>9.573480752158825E-2</v>
      </c>
    </row>
    <row r="105" spans="2:15" x14ac:dyDescent="0.2">
      <c r="B105" s="3"/>
      <c r="C105" s="3" t="s">
        <v>77</v>
      </c>
      <c r="D105" s="16">
        <v>52589</v>
      </c>
      <c r="E105" s="16">
        <v>9602</v>
      </c>
      <c r="F105" s="16">
        <v>7464</v>
      </c>
      <c r="G105" s="16">
        <v>7083</v>
      </c>
      <c r="H105" s="16">
        <v>6177</v>
      </c>
      <c r="I105" s="17">
        <v>0.81741428815912076</v>
      </c>
      <c r="J105" s="17">
        <v>0.22266194542803586</v>
      </c>
      <c r="K105" s="17">
        <v>5.104501607717038E-2</v>
      </c>
      <c r="L105" s="17">
        <v>0.16038401807143865</v>
      </c>
      <c r="M105" s="16">
        <v>5947</v>
      </c>
      <c r="N105" s="82">
        <v>1232921.3600000001</v>
      </c>
      <c r="O105" s="17">
        <v>0.11308448534864705</v>
      </c>
    </row>
    <row r="106" spans="2:15" x14ac:dyDescent="0.2">
      <c r="B106" s="3"/>
      <c r="C106" s="3" t="s">
        <v>84</v>
      </c>
      <c r="D106" s="16">
        <v>38323</v>
      </c>
      <c r="E106" s="16">
        <v>7523</v>
      </c>
      <c r="F106" s="16">
        <v>5940</v>
      </c>
      <c r="G106" s="16">
        <v>5637</v>
      </c>
      <c r="H106" s="16">
        <v>4290</v>
      </c>
      <c r="I106" s="17">
        <v>0.8036949090624429</v>
      </c>
      <c r="J106" s="17">
        <v>0.21042137445168152</v>
      </c>
      <c r="K106" s="17">
        <v>5.1010101010101061E-2</v>
      </c>
      <c r="L106" s="17">
        <v>0.27940393826503462</v>
      </c>
      <c r="M106" s="16">
        <v>4062</v>
      </c>
      <c r="N106" s="82">
        <v>879902.37</v>
      </c>
      <c r="O106" s="17">
        <v>0.10599378963024815</v>
      </c>
    </row>
    <row r="107" spans="2:15" x14ac:dyDescent="0.2">
      <c r="B107" s="3"/>
      <c r="C107" s="3" t="s">
        <v>91</v>
      </c>
      <c r="D107" s="16">
        <v>34804</v>
      </c>
      <c r="E107" s="16">
        <v>6243</v>
      </c>
      <c r="F107" s="16">
        <v>4783</v>
      </c>
      <c r="G107" s="16">
        <v>4568</v>
      </c>
      <c r="H107" s="16">
        <v>3872</v>
      </c>
      <c r="I107" s="17">
        <v>0.82062406619928741</v>
      </c>
      <c r="J107" s="17">
        <v>0.23386192535639916</v>
      </c>
      <c r="K107" s="17">
        <v>4.4950867656282645E-2</v>
      </c>
      <c r="L107" s="17">
        <v>0.18914185639229419</v>
      </c>
      <c r="M107" s="16">
        <v>3704</v>
      </c>
      <c r="N107" s="82">
        <v>848173.37</v>
      </c>
      <c r="O107" s="17">
        <v>0.106424548902425</v>
      </c>
    </row>
    <row r="108" spans="2:15" x14ac:dyDescent="0.2">
      <c r="B108" s="3"/>
      <c r="C108" s="3" t="s">
        <v>98</v>
      </c>
      <c r="D108" s="16">
        <v>35271</v>
      </c>
      <c r="E108" s="16">
        <v>6008</v>
      </c>
      <c r="F108" s="16">
        <v>4675</v>
      </c>
      <c r="G108" s="16">
        <v>4474</v>
      </c>
      <c r="H108" s="16">
        <v>3809</v>
      </c>
      <c r="I108" s="17">
        <v>0.829661761787304</v>
      </c>
      <c r="J108" s="17">
        <v>0.22187083888149139</v>
      </c>
      <c r="K108" s="17">
        <v>4.2994652406417089E-2</v>
      </c>
      <c r="L108" s="17">
        <v>0.17635225748770678</v>
      </c>
      <c r="M108" s="16">
        <v>3685</v>
      </c>
      <c r="N108" s="82">
        <v>781240.38</v>
      </c>
      <c r="O108" s="17">
        <v>0.10447676561481103</v>
      </c>
    </row>
    <row r="109" spans="2:15" x14ac:dyDescent="0.2">
      <c r="B109" s="3"/>
      <c r="C109" s="3" t="s">
        <v>105</v>
      </c>
      <c r="D109" s="16">
        <v>36524</v>
      </c>
      <c r="E109" s="16">
        <v>6609</v>
      </c>
      <c r="F109" s="16">
        <v>5181</v>
      </c>
      <c r="G109" s="16">
        <v>4949</v>
      </c>
      <c r="H109" s="16">
        <v>4275</v>
      </c>
      <c r="I109" s="17">
        <v>0.81905048735078301</v>
      </c>
      <c r="J109" s="17">
        <v>0.21606899682251479</v>
      </c>
      <c r="K109" s="17">
        <v>4.4779000193012952E-2</v>
      </c>
      <c r="L109" s="17">
        <v>0.16993331986259852</v>
      </c>
      <c r="M109" s="16">
        <v>4108</v>
      </c>
      <c r="N109" s="82">
        <v>926091.8</v>
      </c>
      <c r="O109" s="17">
        <v>0.11247398970539919</v>
      </c>
    </row>
    <row r="110" spans="2:15" x14ac:dyDescent="0.2">
      <c r="B110" s="3"/>
      <c r="C110" s="3" t="s">
        <v>112</v>
      </c>
      <c r="D110" s="16">
        <v>36351</v>
      </c>
      <c r="E110" s="16">
        <v>6550</v>
      </c>
      <c r="F110" s="16">
        <v>5140</v>
      </c>
      <c r="G110" s="16">
        <v>4882</v>
      </c>
      <c r="H110" s="16">
        <v>4145</v>
      </c>
      <c r="I110" s="17">
        <v>0.81981238480371932</v>
      </c>
      <c r="J110" s="17">
        <v>0.21526717557251906</v>
      </c>
      <c r="K110" s="17">
        <v>5.0194552529182923E-2</v>
      </c>
      <c r="L110" s="17">
        <v>0.17820565342072925</v>
      </c>
      <c r="M110" s="16">
        <v>4012</v>
      </c>
      <c r="N110" s="82">
        <v>923795.53</v>
      </c>
      <c r="O110" s="17">
        <v>0.11036835300266842</v>
      </c>
    </row>
    <row r="111" spans="2:15" x14ac:dyDescent="0.2">
      <c r="B111" s="3"/>
      <c r="C111" s="3" t="s">
        <v>119</v>
      </c>
      <c r="D111" s="16">
        <v>33507</v>
      </c>
      <c r="E111" s="16">
        <v>6140</v>
      </c>
      <c r="F111" s="16">
        <v>4790</v>
      </c>
      <c r="G111" s="16">
        <v>4547</v>
      </c>
      <c r="H111" s="16">
        <v>3911</v>
      </c>
      <c r="I111" s="17">
        <v>0.81675470797146865</v>
      </c>
      <c r="J111" s="17">
        <v>0.21986970684039087</v>
      </c>
      <c r="K111" s="17">
        <v>5.0730688935281876E-2</v>
      </c>
      <c r="L111" s="17">
        <v>0.16626347042005718</v>
      </c>
      <c r="M111" s="16">
        <v>3791</v>
      </c>
      <c r="N111" s="82">
        <v>871660.76</v>
      </c>
      <c r="O111" s="17">
        <v>0.11314053779807204</v>
      </c>
    </row>
    <row r="112" spans="2:15" x14ac:dyDescent="0.2">
      <c r="B112" s="3"/>
      <c r="C112" s="3" t="s">
        <v>35</v>
      </c>
      <c r="D112" s="16">
        <v>33612</v>
      </c>
      <c r="E112" s="16">
        <v>6132</v>
      </c>
      <c r="F112" s="16">
        <v>4737</v>
      </c>
      <c r="G112" s="16">
        <v>4495</v>
      </c>
      <c r="H112" s="16">
        <v>3843</v>
      </c>
      <c r="I112" s="17">
        <v>0.81756515530167795</v>
      </c>
      <c r="J112" s="17">
        <v>0.22749510763209391</v>
      </c>
      <c r="K112" s="17">
        <v>5.1087185982689465E-2</v>
      </c>
      <c r="L112" s="17">
        <v>0.16040044493882089</v>
      </c>
      <c r="M112" s="16">
        <v>3774</v>
      </c>
      <c r="N112" s="82">
        <v>892422.68</v>
      </c>
      <c r="O112" s="17">
        <v>0.11228132809710818</v>
      </c>
    </row>
    <row r="113" spans="2:15" x14ac:dyDescent="0.2">
      <c r="B113" s="3"/>
      <c r="C113" s="3" t="s">
        <v>53</v>
      </c>
      <c r="D113" s="16">
        <v>38251</v>
      </c>
      <c r="E113" s="16">
        <v>7201</v>
      </c>
      <c r="F113" s="16">
        <v>5609</v>
      </c>
      <c r="G113" s="16">
        <v>5301</v>
      </c>
      <c r="H113" s="16">
        <v>4619</v>
      </c>
      <c r="I113" s="17">
        <v>0.81174348383048811</v>
      </c>
      <c r="J113" s="17">
        <v>0.22108040549923624</v>
      </c>
      <c r="K113" s="17">
        <v>5.491174897486184E-2</v>
      </c>
      <c r="L113" s="17">
        <v>0.14940577249575548</v>
      </c>
      <c r="M113" s="16">
        <v>4509</v>
      </c>
      <c r="N113" s="82">
        <v>1053975.06</v>
      </c>
      <c r="O113" s="17">
        <v>0.11787927113016654</v>
      </c>
    </row>
    <row r="114" spans="2:15" x14ac:dyDescent="0.2">
      <c r="B114" s="3"/>
      <c r="C114" s="3" t="s">
        <v>69</v>
      </c>
      <c r="D114" s="16">
        <v>35106</v>
      </c>
      <c r="E114" s="16">
        <v>6366</v>
      </c>
      <c r="F114" s="16">
        <v>4923</v>
      </c>
      <c r="G114" s="16">
        <v>4665</v>
      </c>
      <c r="H114" s="16">
        <v>4132</v>
      </c>
      <c r="I114" s="17">
        <v>0.81866347632883274</v>
      </c>
      <c r="J114" s="17">
        <v>0.2266729500471254</v>
      </c>
      <c r="K114" s="17">
        <v>5.2407068860450989E-2</v>
      </c>
      <c r="L114" s="17">
        <v>0.14040728831725613</v>
      </c>
      <c r="M114" s="16">
        <v>4010</v>
      </c>
      <c r="N114" s="82">
        <v>999086.43</v>
      </c>
      <c r="O114" s="17">
        <v>0.11422548852048083</v>
      </c>
    </row>
    <row r="115" spans="2:15" x14ac:dyDescent="0.2">
      <c r="B115" s="3"/>
      <c r="C115" s="3" t="s">
        <v>289</v>
      </c>
      <c r="D115" s="16">
        <v>30939</v>
      </c>
      <c r="E115" s="16">
        <v>5778</v>
      </c>
      <c r="F115" s="16">
        <v>4536</v>
      </c>
      <c r="G115" s="16">
        <v>4304</v>
      </c>
      <c r="H115" s="16">
        <v>3776</v>
      </c>
      <c r="I115" s="17">
        <v>0.81324541840395614</v>
      </c>
      <c r="J115" s="17">
        <v>0.21495327102803741</v>
      </c>
      <c r="K115" s="17">
        <v>5.1146384479717866E-2</v>
      </c>
      <c r="L115" s="17">
        <v>0.15032527881040891</v>
      </c>
      <c r="M115" s="16">
        <v>3657</v>
      </c>
      <c r="N115" s="82">
        <v>830675.2</v>
      </c>
      <c r="O115" s="17">
        <v>0.11820032968098516</v>
      </c>
    </row>
    <row r="116" spans="2:15" x14ac:dyDescent="0.2">
      <c r="B116" s="3" t="s">
        <v>263</v>
      </c>
      <c r="C116" s="3"/>
      <c r="D116" s="16">
        <v>996254</v>
      </c>
      <c r="E116" s="16">
        <v>183941</v>
      </c>
      <c r="F116" s="16">
        <v>141939</v>
      </c>
      <c r="G116" s="16">
        <v>134675</v>
      </c>
      <c r="H116" s="16">
        <v>113839</v>
      </c>
      <c r="I116" s="17">
        <v>0.81536736615361138</v>
      </c>
      <c r="J116" s="17">
        <v>0.22834495843775993</v>
      </c>
      <c r="K116" s="17">
        <v>5.1176914026447973E-2</v>
      </c>
      <c r="L116" s="17">
        <v>0.17784295526266936</v>
      </c>
      <c r="M116" s="16">
        <v>110724</v>
      </c>
      <c r="N116" s="82">
        <v>24399422.350000001</v>
      </c>
      <c r="O116" s="17">
        <v>0.11114033168248258</v>
      </c>
    </row>
    <row r="117" spans="2:15" x14ac:dyDescent="0.2">
      <c r="B117" s="3" t="s">
        <v>45</v>
      </c>
      <c r="C117" s="3" t="s">
        <v>137</v>
      </c>
      <c r="D117" s="16">
        <v>34600</v>
      </c>
      <c r="E117" s="16">
        <v>5846</v>
      </c>
      <c r="F117" s="16">
        <v>4488</v>
      </c>
      <c r="G117" s="16">
        <v>4224</v>
      </c>
      <c r="H117" s="16">
        <v>3679</v>
      </c>
      <c r="I117" s="17">
        <v>0.83104046242774565</v>
      </c>
      <c r="J117" s="17">
        <v>0.23229558672596651</v>
      </c>
      <c r="K117" s="17">
        <v>5.8823529411764719E-2</v>
      </c>
      <c r="L117" s="17">
        <v>0.17708333333333337</v>
      </c>
      <c r="M117" s="16">
        <v>3476</v>
      </c>
      <c r="N117" s="82">
        <v>787082.36</v>
      </c>
      <c r="O117" s="17">
        <v>0.10046242774566475</v>
      </c>
    </row>
    <row r="118" spans="2:15" x14ac:dyDescent="0.2">
      <c r="B118" s="3"/>
      <c r="C118" s="3" t="s">
        <v>144</v>
      </c>
      <c r="D118" s="16">
        <v>31713</v>
      </c>
      <c r="E118" s="16">
        <v>4628</v>
      </c>
      <c r="F118" s="16">
        <v>3617</v>
      </c>
      <c r="G118" s="16">
        <v>3445</v>
      </c>
      <c r="H118" s="16">
        <v>2938</v>
      </c>
      <c r="I118" s="17">
        <v>0.85406615583514645</v>
      </c>
      <c r="J118" s="17">
        <v>0.21845289541918755</v>
      </c>
      <c r="K118" s="17">
        <v>4.7553220901299431E-2</v>
      </c>
      <c r="L118" s="17">
        <v>0.1732946298984035</v>
      </c>
      <c r="M118" s="16">
        <v>2848</v>
      </c>
      <c r="N118" s="82">
        <v>676553.99</v>
      </c>
      <c r="O118" s="17">
        <v>8.9805442562986781E-2</v>
      </c>
    </row>
    <row r="119" spans="2:15" x14ac:dyDescent="0.2">
      <c r="B119" s="3"/>
      <c r="C119" s="3" t="s">
        <v>151</v>
      </c>
      <c r="D119" s="16">
        <v>27952</v>
      </c>
      <c r="E119" s="16">
        <v>4962</v>
      </c>
      <c r="F119" s="16">
        <v>3849</v>
      </c>
      <c r="G119" s="16">
        <v>3670</v>
      </c>
      <c r="H119" s="16">
        <v>3031</v>
      </c>
      <c r="I119" s="17">
        <v>0.82248139668002285</v>
      </c>
      <c r="J119" s="17">
        <v>0.22430471584038691</v>
      </c>
      <c r="K119" s="17">
        <v>4.650558586645881E-2</v>
      </c>
      <c r="L119" s="17">
        <v>0.18392370572207084</v>
      </c>
      <c r="M119" s="16">
        <v>2995</v>
      </c>
      <c r="N119" s="82">
        <v>753056.59</v>
      </c>
      <c r="O119" s="17">
        <v>0.10714796794504866</v>
      </c>
    </row>
    <row r="120" spans="2:15" x14ac:dyDescent="0.2">
      <c r="B120" s="3"/>
      <c r="C120" s="3" t="s">
        <v>158</v>
      </c>
      <c r="D120" s="16">
        <v>29041</v>
      </c>
      <c r="E120" s="16">
        <v>4977</v>
      </c>
      <c r="F120" s="16">
        <v>3777</v>
      </c>
      <c r="G120" s="16">
        <v>3579</v>
      </c>
      <c r="H120" s="16">
        <v>2929</v>
      </c>
      <c r="I120" s="17">
        <v>0.82862160393925832</v>
      </c>
      <c r="J120" s="17">
        <v>0.24110910186859558</v>
      </c>
      <c r="K120" s="17">
        <v>5.2422557585385277E-2</v>
      </c>
      <c r="L120" s="17">
        <v>0.18636490639843528</v>
      </c>
      <c r="M120" s="16">
        <v>2912</v>
      </c>
      <c r="N120" s="82">
        <v>748855.94</v>
      </c>
      <c r="O120" s="17">
        <v>0.10027202920009641</v>
      </c>
    </row>
    <row r="121" spans="2:15" x14ac:dyDescent="0.2">
      <c r="B121" s="3"/>
      <c r="C121" s="3" t="s">
        <v>165</v>
      </c>
      <c r="D121" s="16">
        <v>30291</v>
      </c>
      <c r="E121" s="16">
        <v>5258</v>
      </c>
      <c r="F121" s="16">
        <v>4035</v>
      </c>
      <c r="G121" s="16">
        <v>3761</v>
      </c>
      <c r="H121" s="16">
        <v>3099</v>
      </c>
      <c r="I121" s="17">
        <v>0.82641708758377075</v>
      </c>
      <c r="J121" s="17">
        <v>0.23259794598706729</v>
      </c>
      <c r="K121" s="17">
        <v>6.7905824039653062E-2</v>
      </c>
      <c r="L121" s="17">
        <v>0.18824780643445893</v>
      </c>
      <c r="M121" s="16">
        <v>3053</v>
      </c>
      <c r="N121" s="82">
        <v>701538.43</v>
      </c>
      <c r="O121" s="17">
        <v>0.10078901323825559</v>
      </c>
    </row>
    <row r="122" spans="2:15" x14ac:dyDescent="0.2">
      <c r="B122" s="3"/>
      <c r="C122" s="3" t="s">
        <v>172</v>
      </c>
      <c r="D122" s="16">
        <v>34673</v>
      </c>
      <c r="E122" s="16">
        <v>6207</v>
      </c>
      <c r="F122" s="16">
        <v>4752</v>
      </c>
      <c r="G122" s="16">
        <v>4524</v>
      </c>
      <c r="H122" s="16">
        <v>3752</v>
      </c>
      <c r="I122" s="17">
        <v>0.82098462780838122</v>
      </c>
      <c r="J122" s="17">
        <v>0.23441275978733689</v>
      </c>
      <c r="K122" s="17">
        <v>4.7979797979798011E-2</v>
      </c>
      <c r="L122" s="17">
        <v>0.18545534924845275</v>
      </c>
      <c r="M122" s="16">
        <v>3685</v>
      </c>
      <c r="N122" s="82">
        <v>851898.06</v>
      </c>
      <c r="O122" s="17">
        <v>0.1062786606293081</v>
      </c>
    </row>
    <row r="123" spans="2:15" x14ac:dyDescent="0.2">
      <c r="B123" s="3"/>
      <c r="C123" s="3" t="s">
        <v>179</v>
      </c>
      <c r="D123" s="16">
        <v>34301</v>
      </c>
      <c r="E123" s="16">
        <v>5990</v>
      </c>
      <c r="F123" s="16">
        <v>4522</v>
      </c>
      <c r="G123" s="16">
        <v>4317</v>
      </c>
      <c r="H123" s="16">
        <v>3579</v>
      </c>
      <c r="I123" s="17">
        <v>0.82536952275443864</v>
      </c>
      <c r="J123" s="17">
        <v>0.24507512520868113</v>
      </c>
      <c r="K123" s="17">
        <v>4.5333923042901403E-2</v>
      </c>
      <c r="L123" s="17">
        <v>0.18948343757238828</v>
      </c>
      <c r="M123" s="16">
        <v>3499</v>
      </c>
      <c r="N123" s="82">
        <v>754099.58</v>
      </c>
      <c r="O123" s="17">
        <v>0.1020086877933588</v>
      </c>
    </row>
    <row r="124" spans="2:15" x14ac:dyDescent="0.2">
      <c r="B124" s="3"/>
      <c r="C124" s="3" t="s">
        <v>186</v>
      </c>
      <c r="D124" s="16">
        <v>34908</v>
      </c>
      <c r="E124" s="16">
        <v>6012</v>
      </c>
      <c r="F124" s="16">
        <v>4540</v>
      </c>
      <c r="G124" s="16">
        <v>4288</v>
      </c>
      <c r="H124" s="16">
        <v>3524</v>
      </c>
      <c r="I124" s="17">
        <v>0.82777586799587488</v>
      </c>
      <c r="J124" s="17">
        <v>0.24484364604125086</v>
      </c>
      <c r="K124" s="17">
        <v>5.550660792951545E-2</v>
      </c>
      <c r="L124" s="17">
        <v>0.18983208955223885</v>
      </c>
      <c r="M124" s="16">
        <v>3474</v>
      </c>
      <c r="N124" s="82">
        <v>792731.86</v>
      </c>
      <c r="O124" s="17">
        <v>9.9518734960467509E-2</v>
      </c>
    </row>
    <row r="125" spans="2:15" x14ac:dyDescent="0.2">
      <c r="B125" s="3"/>
      <c r="C125" s="3" t="s">
        <v>193</v>
      </c>
      <c r="D125" s="16">
        <v>33747</v>
      </c>
      <c r="E125" s="16">
        <v>5630</v>
      </c>
      <c r="F125" s="16">
        <v>4184</v>
      </c>
      <c r="G125" s="16">
        <v>3962</v>
      </c>
      <c r="H125" s="16">
        <v>3276</v>
      </c>
      <c r="I125" s="17">
        <v>0.83317035588348598</v>
      </c>
      <c r="J125" s="17">
        <v>0.2568383658969805</v>
      </c>
      <c r="K125" s="17">
        <v>5.3059273422562114E-2</v>
      </c>
      <c r="L125" s="17">
        <v>0.1900555275113579</v>
      </c>
      <c r="M125" s="16">
        <v>3209</v>
      </c>
      <c r="N125" s="82">
        <v>785829.09</v>
      </c>
      <c r="O125" s="17">
        <v>9.5089933920052147E-2</v>
      </c>
    </row>
    <row r="126" spans="2:15" x14ac:dyDescent="0.2">
      <c r="B126" s="3"/>
      <c r="C126" s="3" t="s">
        <v>200</v>
      </c>
      <c r="D126" s="16">
        <v>36396</v>
      </c>
      <c r="E126" s="16">
        <v>6371</v>
      </c>
      <c r="F126" s="16">
        <v>4790</v>
      </c>
      <c r="G126" s="16">
        <v>4539</v>
      </c>
      <c r="H126" s="16">
        <v>3801</v>
      </c>
      <c r="I126" s="17">
        <v>0.82495329157050223</v>
      </c>
      <c r="J126" s="17">
        <v>0.24815570554073141</v>
      </c>
      <c r="K126" s="17">
        <v>5.2400835073068919E-2</v>
      </c>
      <c r="L126" s="17">
        <v>0.17845340383344344</v>
      </c>
      <c r="M126" s="16">
        <v>3729</v>
      </c>
      <c r="N126" s="82">
        <v>775676.37</v>
      </c>
      <c r="O126" s="17">
        <v>0.10245631388064623</v>
      </c>
    </row>
    <row r="127" spans="2:15" x14ac:dyDescent="0.2">
      <c r="B127" s="3"/>
      <c r="C127" s="3" t="s">
        <v>207</v>
      </c>
      <c r="D127" s="16">
        <v>33164</v>
      </c>
      <c r="E127" s="16">
        <v>6120</v>
      </c>
      <c r="F127" s="16">
        <v>4692</v>
      </c>
      <c r="G127" s="16">
        <v>4467</v>
      </c>
      <c r="H127" s="16">
        <v>3700</v>
      </c>
      <c r="I127" s="17">
        <v>0.8154625497527439</v>
      </c>
      <c r="J127" s="17">
        <v>0.23333333333333328</v>
      </c>
      <c r="K127" s="17">
        <v>4.7953964194373366E-2</v>
      </c>
      <c r="L127" s="17">
        <v>0.18110588762032687</v>
      </c>
      <c r="M127" s="16">
        <v>3658</v>
      </c>
      <c r="N127" s="82">
        <v>814638.75</v>
      </c>
      <c r="O127" s="17">
        <v>0.11030032565432396</v>
      </c>
    </row>
    <row r="128" spans="2:15" x14ac:dyDescent="0.2">
      <c r="B128" s="3"/>
      <c r="C128" s="3" t="s">
        <v>214</v>
      </c>
      <c r="D128" s="16">
        <v>31857</v>
      </c>
      <c r="E128" s="16">
        <v>6222</v>
      </c>
      <c r="F128" s="16">
        <v>4876</v>
      </c>
      <c r="G128" s="16">
        <v>4639</v>
      </c>
      <c r="H128" s="16">
        <v>3937</v>
      </c>
      <c r="I128" s="17">
        <v>0.80468970712873156</v>
      </c>
      <c r="J128" s="17">
        <v>0.21632915461266478</v>
      </c>
      <c r="K128" s="17">
        <v>4.8605414273995118E-2</v>
      </c>
      <c r="L128" s="17">
        <v>0.16296615649924551</v>
      </c>
      <c r="M128" s="16">
        <v>3883</v>
      </c>
      <c r="N128" s="82">
        <v>801911.54</v>
      </c>
      <c r="O128" s="17">
        <v>0.1218884389616097</v>
      </c>
    </row>
    <row r="129" spans="2:15" x14ac:dyDescent="0.2">
      <c r="B129" s="3"/>
      <c r="C129" s="3" t="s">
        <v>221</v>
      </c>
      <c r="D129" s="16">
        <v>30180</v>
      </c>
      <c r="E129" s="16">
        <v>5951</v>
      </c>
      <c r="F129" s="16">
        <v>4598</v>
      </c>
      <c r="G129" s="16">
        <v>4366</v>
      </c>
      <c r="H129" s="16">
        <v>3704</v>
      </c>
      <c r="I129" s="17">
        <v>0.80281643472498343</v>
      </c>
      <c r="J129" s="17">
        <v>0.22735674676524953</v>
      </c>
      <c r="K129" s="17">
        <v>5.0456720313179604E-2</v>
      </c>
      <c r="L129" s="17">
        <v>0.16445258818140174</v>
      </c>
      <c r="M129" s="16">
        <v>3648</v>
      </c>
      <c r="N129" s="82">
        <v>756881.58</v>
      </c>
      <c r="O129" s="17">
        <v>0.12087475149105367</v>
      </c>
    </row>
    <row r="130" spans="2:15" x14ac:dyDescent="0.2">
      <c r="B130" s="3"/>
      <c r="C130" s="3" t="s">
        <v>228</v>
      </c>
      <c r="D130" s="16">
        <v>32544</v>
      </c>
      <c r="E130" s="16">
        <v>7255</v>
      </c>
      <c r="F130" s="16">
        <v>5743</v>
      </c>
      <c r="G130" s="16">
        <v>5490</v>
      </c>
      <c r="H130" s="16">
        <v>4714</v>
      </c>
      <c r="I130" s="17">
        <v>0.77707104228121926</v>
      </c>
      <c r="J130" s="17">
        <v>0.208407994486561</v>
      </c>
      <c r="K130" s="17">
        <v>4.4053630506703856E-2</v>
      </c>
      <c r="L130" s="17">
        <v>0.15500910746812391</v>
      </c>
      <c r="M130" s="16">
        <v>4639</v>
      </c>
      <c r="N130" s="82">
        <v>924597.2</v>
      </c>
      <c r="O130" s="17">
        <v>0.14254547689282202</v>
      </c>
    </row>
    <row r="131" spans="2:15" x14ac:dyDescent="0.2">
      <c r="B131" s="3"/>
      <c r="C131" s="3" t="s">
        <v>235</v>
      </c>
      <c r="D131" s="16">
        <v>33362</v>
      </c>
      <c r="E131" s="16">
        <v>7572</v>
      </c>
      <c r="F131" s="16">
        <v>5921</v>
      </c>
      <c r="G131" s="16">
        <v>5692</v>
      </c>
      <c r="H131" s="16">
        <v>4872</v>
      </c>
      <c r="I131" s="17">
        <v>0.77303518973682639</v>
      </c>
      <c r="J131" s="17">
        <v>0.21804014791336501</v>
      </c>
      <c r="K131" s="17">
        <v>3.8675899341327424E-2</v>
      </c>
      <c r="L131" s="17">
        <v>0.16936050597329588</v>
      </c>
      <c r="M131" s="16">
        <v>4728</v>
      </c>
      <c r="N131" s="82">
        <v>887887.63</v>
      </c>
      <c r="O131" s="17">
        <v>0.14171812241472334</v>
      </c>
    </row>
    <row r="132" spans="2:15" x14ac:dyDescent="0.2">
      <c r="B132" s="3"/>
      <c r="C132" s="3" t="s">
        <v>242</v>
      </c>
      <c r="D132" s="16">
        <v>33713</v>
      </c>
      <c r="E132" s="16">
        <v>7135</v>
      </c>
      <c r="F132" s="16">
        <v>5570</v>
      </c>
      <c r="G132" s="16">
        <v>5262</v>
      </c>
      <c r="H132" s="16">
        <v>4575</v>
      </c>
      <c r="I132" s="17">
        <v>0.78836057307270191</v>
      </c>
      <c r="J132" s="17">
        <v>0.21934127540294324</v>
      </c>
      <c r="K132" s="17">
        <v>5.5296229802513475E-2</v>
      </c>
      <c r="L132" s="17">
        <v>0.16343595591030025</v>
      </c>
      <c r="M132" s="16">
        <v>4402</v>
      </c>
      <c r="N132" s="82">
        <v>749520.3</v>
      </c>
      <c r="O132" s="17">
        <v>0.13057277608044374</v>
      </c>
    </row>
    <row r="133" spans="2:15" x14ac:dyDescent="0.2">
      <c r="B133" s="3"/>
      <c r="C133" s="3" t="s">
        <v>249</v>
      </c>
      <c r="D133" s="16">
        <v>21811</v>
      </c>
      <c r="E133" s="16">
        <v>3712</v>
      </c>
      <c r="F133" s="16">
        <v>2743</v>
      </c>
      <c r="G133" s="16">
        <v>2597</v>
      </c>
      <c r="H133" s="16">
        <v>2263</v>
      </c>
      <c r="I133" s="17">
        <v>0.82981064600430976</v>
      </c>
      <c r="J133" s="17">
        <v>0.26104525862068961</v>
      </c>
      <c r="K133" s="17">
        <v>5.3226394458621984E-2</v>
      </c>
      <c r="L133" s="17">
        <v>0.16942626107046588</v>
      </c>
      <c r="M133" s="16">
        <v>2157</v>
      </c>
      <c r="N133" s="82">
        <v>490630.03</v>
      </c>
      <c r="O133" s="17">
        <v>9.8895052954930993E-2</v>
      </c>
    </row>
    <row r="134" spans="2:15" x14ac:dyDescent="0.2">
      <c r="B134" s="3"/>
      <c r="C134" s="3" t="s">
        <v>256</v>
      </c>
      <c r="D134" s="16">
        <v>47972</v>
      </c>
      <c r="E134" s="16">
        <v>8067</v>
      </c>
      <c r="F134" s="16">
        <v>6128</v>
      </c>
      <c r="G134" s="16">
        <v>5856</v>
      </c>
      <c r="H134" s="16">
        <v>5069</v>
      </c>
      <c r="I134" s="17">
        <v>0.83183940632035358</v>
      </c>
      <c r="J134" s="17">
        <v>0.24036196851369773</v>
      </c>
      <c r="K134" s="17">
        <v>4.4386422976501305E-2</v>
      </c>
      <c r="L134" s="17">
        <v>0.16188524590163933</v>
      </c>
      <c r="M134" s="16">
        <v>4908</v>
      </c>
      <c r="N134" s="82">
        <v>1115160</v>
      </c>
      <c r="O134" s="17">
        <v>0.10230968064704411</v>
      </c>
    </row>
    <row r="135" spans="2:15" x14ac:dyDescent="0.2">
      <c r="B135" s="3"/>
      <c r="C135" s="3" t="s">
        <v>78</v>
      </c>
      <c r="D135" s="16">
        <v>45680</v>
      </c>
      <c r="E135" s="16">
        <v>8224</v>
      </c>
      <c r="F135" s="16">
        <v>6328</v>
      </c>
      <c r="G135" s="16">
        <v>6040</v>
      </c>
      <c r="H135" s="16">
        <v>5260</v>
      </c>
      <c r="I135" s="17">
        <v>0.81996497373029775</v>
      </c>
      <c r="J135" s="17">
        <v>0.23054474708171202</v>
      </c>
      <c r="K135" s="17">
        <v>4.5512010113780033E-2</v>
      </c>
      <c r="L135" s="17">
        <v>0.16390728476821192</v>
      </c>
      <c r="M135" s="16">
        <v>5050</v>
      </c>
      <c r="N135" s="82">
        <v>996698.71</v>
      </c>
      <c r="O135" s="17">
        <v>0.11055166374781086</v>
      </c>
    </row>
    <row r="136" spans="2:15" x14ac:dyDescent="0.2">
      <c r="B136" s="3"/>
      <c r="C136" s="3" t="s">
        <v>85</v>
      </c>
      <c r="D136" s="16">
        <v>35725</v>
      </c>
      <c r="E136" s="16">
        <v>7007</v>
      </c>
      <c r="F136" s="16">
        <v>5463</v>
      </c>
      <c r="G136" s="16">
        <v>5196</v>
      </c>
      <c r="H136" s="16">
        <v>4006</v>
      </c>
      <c r="I136" s="17">
        <v>0.80386284114765572</v>
      </c>
      <c r="J136" s="17">
        <v>0.22035107749393468</v>
      </c>
      <c r="K136" s="17">
        <v>4.88742449203734E-2</v>
      </c>
      <c r="L136" s="17">
        <v>0.26578137028483451</v>
      </c>
      <c r="M136" s="16">
        <v>3815</v>
      </c>
      <c r="N136" s="82">
        <v>804676.81</v>
      </c>
      <c r="O136" s="17">
        <v>0.10678796361091672</v>
      </c>
    </row>
    <row r="137" spans="2:15" x14ac:dyDescent="0.2">
      <c r="B137" s="3"/>
      <c r="C137" s="3" t="s">
        <v>92</v>
      </c>
      <c r="D137" s="16">
        <v>33029</v>
      </c>
      <c r="E137" s="16">
        <v>5715</v>
      </c>
      <c r="F137" s="16">
        <v>4412</v>
      </c>
      <c r="G137" s="16">
        <v>4196</v>
      </c>
      <c r="H137" s="16">
        <v>3602</v>
      </c>
      <c r="I137" s="17">
        <v>0.82697023827545491</v>
      </c>
      <c r="J137" s="17">
        <v>0.22799650043744535</v>
      </c>
      <c r="K137" s="17">
        <v>4.8957388939256608E-2</v>
      </c>
      <c r="L137" s="17">
        <v>0.1794566253574833</v>
      </c>
      <c r="M137" s="16">
        <v>3443</v>
      </c>
      <c r="N137" s="82">
        <v>744404</v>
      </c>
      <c r="O137" s="17">
        <v>0.10424172696721064</v>
      </c>
    </row>
    <row r="138" spans="2:15" x14ac:dyDescent="0.2">
      <c r="B138" s="3"/>
      <c r="C138" s="3" t="s">
        <v>99</v>
      </c>
      <c r="D138" s="16">
        <v>33323</v>
      </c>
      <c r="E138" s="16">
        <v>5600</v>
      </c>
      <c r="F138" s="16">
        <v>4326</v>
      </c>
      <c r="G138" s="16">
        <v>4115</v>
      </c>
      <c r="H138" s="16">
        <v>3551</v>
      </c>
      <c r="I138" s="17">
        <v>0.83194790385019357</v>
      </c>
      <c r="J138" s="17">
        <v>0.22750000000000004</v>
      </c>
      <c r="K138" s="17">
        <v>4.8774849745723547E-2</v>
      </c>
      <c r="L138" s="17">
        <v>0.16767922235722965</v>
      </c>
      <c r="M138" s="16">
        <v>3425</v>
      </c>
      <c r="N138" s="82">
        <v>770141.09</v>
      </c>
      <c r="O138" s="17">
        <v>0.10278186237733697</v>
      </c>
    </row>
    <row r="139" spans="2:15" x14ac:dyDescent="0.2">
      <c r="B139" s="3"/>
      <c r="C139" s="3" t="s">
        <v>106</v>
      </c>
      <c r="D139" s="16">
        <v>34599</v>
      </c>
      <c r="E139" s="16">
        <v>6174</v>
      </c>
      <c r="F139" s="16">
        <v>4778</v>
      </c>
      <c r="G139" s="16">
        <v>4548</v>
      </c>
      <c r="H139" s="16">
        <v>3989</v>
      </c>
      <c r="I139" s="17">
        <v>0.82155553628717592</v>
      </c>
      <c r="J139" s="17">
        <v>0.22610949141561387</v>
      </c>
      <c r="K139" s="17">
        <v>4.8137295939723712E-2</v>
      </c>
      <c r="L139" s="17">
        <v>0.14995602462620927</v>
      </c>
      <c r="M139" s="16">
        <v>3866</v>
      </c>
      <c r="N139" s="82">
        <v>853553.5</v>
      </c>
      <c r="O139" s="17">
        <v>0.11173733344894361</v>
      </c>
    </row>
    <row r="140" spans="2:15" x14ac:dyDescent="0.2">
      <c r="B140" s="3"/>
      <c r="C140" s="3" t="s">
        <v>113</v>
      </c>
      <c r="D140" s="16">
        <v>31135</v>
      </c>
      <c r="E140" s="16">
        <v>5452</v>
      </c>
      <c r="F140" s="16">
        <v>4229</v>
      </c>
      <c r="G140" s="16">
        <v>4041</v>
      </c>
      <c r="H140" s="16">
        <v>3439</v>
      </c>
      <c r="I140" s="17">
        <v>0.82489160109201864</v>
      </c>
      <c r="J140" s="17">
        <v>0.22432134996331621</v>
      </c>
      <c r="K140" s="17">
        <v>4.4454953889808468E-2</v>
      </c>
      <c r="L140" s="17">
        <v>0.17025488740410788</v>
      </c>
      <c r="M140" s="16">
        <v>3353</v>
      </c>
      <c r="N140" s="82">
        <v>809933.11</v>
      </c>
      <c r="O140" s="17">
        <v>0.1076923076923077</v>
      </c>
    </row>
    <row r="141" spans="2:15" x14ac:dyDescent="0.2">
      <c r="B141" s="3"/>
      <c r="C141" s="3" t="s">
        <v>120</v>
      </c>
      <c r="D141" s="16">
        <v>31766</v>
      </c>
      <c r="E141" s="16">
        <v>5763</v>
      </c>
      <c r="F141" s="16">
        <v>4498</v>
      </c>
      <c r="G141" s="16">
        <v>4265</v>
      </c>
      <c r="H141" s="16">
        <v>3632</v>
      </c>
      <c r="I141" s="17">
        <v>0.81857961342315688</v>
      </c>
      <c r="J141" s="17">
        <v>0.21950373069581819</v>
      </c>
      <c r="K141" s="17">
        <v>5.1800800355713661E-2</v>
      </c>
      <c r="L141" s="17">
        <v>0.16881594372801878</v>
      </c>
      <c r="M141" s="16">
        <v>3545</v>
      </c>
      <c r="N141" s="82">
        <v>832400.73</v>
      </c>
      <c r="O141" s="17">
        <v>0.11159730529496946</v>
      </c>
    </row>
    <row r="142" spans="2:15" x14ac:dyDescent="0.2">
      <c r="B142" s="3"/>
      <c r="C142" s="3" t="s">
        <v>36</v>
      </c>
      <c r="D142" s="16">
        <v>31038</v>
      </c>
      <c r="E142" s="16">
        <v>5430</v>
      </c>
      <c r="F142" s="16">
        <v>4147</v>
      </c>
      <c r="G142" s="16">
        <v>3962</v>
      </c>
      <c r="H142" s="16">
        <v>3453</v>
      </c>
      <c r="I142" s="17">
        <v>0.8250531606417939</v>
      </c>
      <c r="J142" s="17">
        <v>0.23627992633517492</v>
      </c>
      <c r="K142" s="17">
        <v>4.4610561851941122E-2</v>
      </c>
      <c r="L142" s="17">
        <v>0.14967188288743061</v>
      </c>
      <c r="M142" s="16">
        <v>3369</v>
      </c>
      <c r="N142" s="82">
        <v>810509.06</v>
      </c>
      <c r="O142" s="17">
        <v>0.10854436497196984</v>
      </c>
    </row>
    <row r="143" spans="2:15" x14ac:dyDescent="0.2">
      <c r="B143" s="3"/>
      <c r="C143" s="3" t="s">
        <v>54</v>
      </c>
      <c r="D143" s="16">
        <v>36103</v>
      </c>
      <c r="E143" s="16">
        <v>6516</v>
      </c>
      <c r="F143" s="16">
        <v>5085</v>
      </c>
      <c r="G143" s="16">
        <v>4824</v>
      </c>
      <c r="H143" s="16">
        <v>4285</v>
      </c>
      <c r="I143" s="17">
        <v>0.81951638368002655</v>
      </c>
      <c r="J143" s="17">
        <v>0.21961325966850831</v>
      </c>
      <c r="K143" s="17">
        <v>5.1327433628318597E-2</v>
      </c>
      <c r="L143" s="17">
        <v>0.13888888888888884</v>
      </c>
      <c r="M143" s="16">
        <v>4154</v>
      </c>
      <c r="N143" s="82">
        <v>942988.95</v>
      </c>
      <c r="O143" s="17">
        <v>0.11505969033044346</v>
      </c>
    </row>
    <row r="144" spans="2:15" x14ac:dyDescent="0.2">
      <c r="B144" s="3"/>
      <c r="C144" s="3" t="s">
        <v>70</v>
      </c>
      <c r="D144" s="16">
        <v>33682</v>
      </c>
      <c r="E144" s="16">
        <v>6101</v>
      </c>
      <c r="F144" s="16">
        <v>4756</v>
      </c>
      <c r="G144" s="16">
        <v>4491</v>
      </c>
      <c r="H144" s="16">
        <v>3979</v>
      </c>
      <c r="I144" s="17">
        <v>0.81886467549432929</v>
      </c>
      <c r="J144" s="17">
        <v>0.22045566300606456</v>
      </c>
      <c r="K144" s="17">
        <v>5.5719091673675392E-2</v>
      </c>
      <c r="L144" s="17">
        <v>0.14696058784235133</v>
      </c>
      <c r="M144" s="16">
        <v>3831</v>
      </c>
      <c r="N144" s="82">
        <v>956946.52</v>
      </c>
      <c r="O144" s="17">
        <v>0.11374027670565881</v>
      </c>
    </row>
    <row r="145" spans="2:15" x14ac:dyDescent="0.2">
      <c r="B145" s="3"/>
      <c r="C145" s="3" t="s">
        <v>290</v>
      </c>
      <c r="D145" s="16">
        <v>27605</v>
      </c>
      <c r="E145" s="16">
        <v>4943</v>
      </c>
      <c r="F145" s="16">
        <v>3880</v>
      </c>
      <c r="G145" s="16">
        <v>3692</v>
      </c>
      <c r="H145" s="16">
        <v>3335</v>
      </c>
      <c r="I145" s="17">
        <v>0.820938235826843</v>
      </c>
      <c r="J145" s="17">
        <v>0.21505158810439007</v>
      </c>
      <c r="K145" s="17">
        <v>4.845360824742273E-2</v>
      </c>
      <c r="L145" s="17">
        <v>0.13813651137594796</v>
      </c>
      <c r="M145" s="16">
        <v>3182</v>
      </c>
      <c r="N145" s="82">
        <v>785205.22</v>
      </c>
      <c r="O145" s="17">
        <v>0.11526897301213548</v>
      </c>
    </row>
    <row r="146" spans="2:15" x14ac:dyDescent="0.2">
      <c r="B146" s="3" t="s">
        <v>261</v>
      </c>
      <c r="C146" s="3"/>
      <c r="D146" s="16">
        <v>965910</v>
      </c>
      <c r="E146" s="16">
        <v>174840</v>
      </c>
      <c r="F146" s="16">
        <v>134727</v>
      </c>
      <c r="G146" s="16">
        <v>128048</v>
      </c>
      <c r="H146" s="16">
        <v>108973</v>
      </c>
      <c r="I146" s="17">
        <v>0.81898934683355595</v>
      </c>
      <c r="J146" s="17">
        <v>0.22942690459849002</v>
      </c>
      <c r="K146" s="17">
        <v>4.9574324374475842E-2</v>
      </c>
      <c r="L146" s="17">
        <v>0.17268524303386235</v>
      </c>
      <c r="M146" s="16">
        <v>105936</v>
      </c>
      <c r="N146" s="82">
        <v>23476007</v>
      </c>
      <c r="O146" s="17">
        <v>0.10967481442370407</v>
      </c>
    </row>
    <row r="147" spans="2:15" x14ac:dyDescent="0.2">
      <c r="B147" s="3" t="s">
        <v>46</v>
      </c>
      <c r="C147" s="3" t="s">
        <v>138</v>
      </c>
      <c r="D147" s="16">
        <v>31106</v>
      </c>
      <c r="E147" s="16">
        <v>4962</v>
      </c>
      <c r="F147" s="16">
        <v>3844</v>
      </c>
      <c r="G147" s="16">
        <v>3651</v>
      </c>
      <c r="H147" s="16">
        <v>3127</v>
      </c>
      <c r="I147" s="17">
        <v>0.84048093615379671</v>
      </c>
      <c r="J147" s="17">
        <v>0.22531237404272475</v>
      </c>
      <c r="K147" s="17">
        <v>5.0208116545265358E-2</v>
      </c>
      <c r="L147" s="17">
        <v>0.19282388386743354</v>
      </c>
      <c r="M147" s="16">
        <v>2947</v>
      </c>
      <c r="N147" s="82">
        <v>618009.05000000005</v>
      </c>
      <c r="O147" s="17">
        <v>9.4740564521314213E-2</v>
      </c>
    </row>
    <row r="148" spans="2:15" x14ac:dyDescent="0.2">
      <c r="B148" s="3"/>
      <c r="C148" s="3" t="s">
        <v>145</v>
      </c>
      <c r="D148" s="16">
        <v>29315</v>
      </c>
      <c r="E148" s="16">
        <v>4221</v>
      </c>
      <c r="F148" s="16">
        <v>3253</v>
      </c>
      <c r="G148" s="16">
        <v>3067</v>
      </c>
      <c r="H148" s="16">
        <v>2626</v>
      </c>
      <c r="I148" s="17">
        <v>0.85601228040252431</v>
      </c>
      <c r="J148" s="17">
        <v>0.2293295427623786</v>
      </c>
      <c r="K148" s="17">
        <v>5.7177989548109487E-2</v>
      </c>
      <c r="L148" s="17">
        <v>0.17150309748940329</v>
      </c>
      <c r="M148" s="16">
        <v>2541</v>
      </c>
      <c r="N148" s="82">
        <v>620213.17000000004</v>
      </c>
      <c r="O148" s="17">
        <v>8.6679174484052532E-2</v>
      </c>
    </row>
    <row r="149" spans="2:15" x14ac:dyDescent="0.2">
      <c r="B149" s="3"/>
      <c r="C149" s="3" t="s">
        <v>152</v>
      </c>
      <c r="D149" s="16">
        <v>28149</v>
      </c>
      <c r="E149" s="16">
        <v>4623</v>
      </c>
      <c r="F149" s="16">
        <v>3524</v>
      </c>
      <c r="G149" s="16">
        <v>3336</v>
      </c>
      <c r="H149" s="16">
        <v>2758</v>
      </c>
      <c r="I149" s="17">
        <v>0.83576681232015348</v>
      </c>
      <c r="J149" s="17">
        <v>0.23772442137140382</v>
      </c>
      <c r="K149" s="17">
        <v>5.3348467650397247E-2</v>
      </c>
      <c r="L149" s="17">
        <v>0.18735011990407668</v>
      </c>
      <c r="M149" s="16">
        <v>2711</v>
      </c>
      <c r="N149" s="82">
        <v>694589.79</v>
      </c>
      <c r="O149" s="17">
        <v>9.6308927492983767E-2</v>
      </c>
    </row>
    <row r="150" spans="2:15" x14ac:dyDescent="0.2">
      <c r="B150" s="3"/>
      <c r="C150" s="3" t="s">
        <v>159</v>
      </c>
      <c r="D150" s="16">
        <v>27423</v>
      </c>
      <c r="E150" s="16">
        <v>4703</v>
      </c>
      <c r="F150" s="16">
        <v>3603</v>
      </c>
      <c r="G150" s="16">
        <v>3441</v>
      </c>
      <c r="H150" s="16">
        <v>2843</v>
      </c>
      <c r="I150" s="17">
        <v>0.82850162272544947</v>
      </c>
      <c r="J150" s="17">
        <v>0.23389325962151819</v>
      </c>
      <c r="K150" s="17">
        <v>4.4962531223979973E-2</v>
      </c>
      <c r="L150" s="17">
        <v>0.18308631211857018</v>
      </c>
      <c r="M150" s="16">
        <v>2811</v>
      </c>
      <c r="N150" s="82">
        <v>634212.85</v>
      </c>
      <c r="O150" s="17">
        <v>0.10250519636801225</v>
      </c>
    </row>
    <row r="151" spans="2:15" x14ac:dyDescent="0.2">
      <c r="B151" s="3"/>
      <c r="C151" s="3" t="s">
        <v>166</v>
      </c>
      <c r="D151" s="16">
        <v>29229</v>
      </c>
      <c r="E151" s="16">
        <v>4770</v>
      </c>
      <c r="F151" s="16">
        <v>3658</v>
      </c>
      <c r="G151" s="16">
        <v>3458</v>
      </c>
      <c r="H151" s="16">
        <v>2922</v>
      </c>
      <c r="I151" s="17">
        <v>0.83680591193677512</v>
      </c>
      <c r="J151" s="17">
        <v>0.23312368972746333</v>
      </c>
      <c r="K151" s="17">
        <v>5.4674685620557661E-2</v>
      </c>
      <c r="L151" s="17">
        <v>0.16772700983227296</v>
      </c>
      <c r="M151" s="16">
        <v>2878</v>
      </c>
      <c r="N151" s="82">
        <v>660998.39</v>
      </c>
      <c r="O151" s="17">
        <v>9.8463854391186836E-2</v>
      </c>
    </row>
    <row r="152" spans="2:15" x14ac:dyDescent="0.2">
      <c r="B152" s="3"/>
      <c r="C152" s="3" t="s">
        <v>173</v>
      </c>
      <c r="D152" s="16">
        <v>32643</v>
      </c>
      <c r="E152" s="16">
        <v>5498</v>
      </c>
      <c r="F152" s="16">
        <v>4127</v>
      </c>
      <c r="G152" s="16">
        <v>3911</v>
      </c>
      <c r="H152" s="16">
        <v>3245</v>
      </c>
      <c r="I152" s="17">
        <v>0.83157185307722936</v>
      </c>
      <c r="J152" s="17">
        <v>0.24936340487449982</v>
      </c>
      <c r="K152" s="17">
        <v>5.2338260237460577E-2</v>
      </c>
      <c r="L152" s="17">
        <v>0.18767578624392733</v>
      </c>
      <c r="M152" s="16">
        <v>3177</v>
      </c>
      <c r="N152" s="82">
        <v>783914.68</v>
      </c>
      <c r="O152" s="17">
        <v>9.7325613454645715E-2</v>
      </c>
    </row>
    <row r="153" spans="2:15" x14ac:dyDescent="0.2">
      <c r="B153" s="3"/>
      <c r="C153" s="3" t="s">
        <v>180</v>
      </c>
      <c r="D153" s="16">
        <v>31996</v>
      </c>
      <c r="E153" s="16">
        <v>5085</v>
      </c>
      <c r="F153" s="16">
        <v>3851</v>
      </c>
      <c r="G153" s="16">
        <v>3638</v>
      </c>
      <c r="H153" s="16">
        <v>3061</v>
      </c>
      <c r="I153" s="17">
        <v>0.84107388423552942</v>
      </c>
      <c r="J153" s="17">
        <v>0.24267453294001962</v>
      </c>
      <c r="K153" s="17">
        <v>5.5310309010646597E-2</v>
      </c>
      <c r="L153" s="17">
        <v>0.180043980208906</v>
      </c>
      <c r="M153" s="16">
        <v>2983</v>
      </c>
      <c r="N153" s="82">
        <v>666975.69999999995</v>
      </c>
      <c r="O153" s="17">
        <v>9.3230403800475065E-2</v>
      </c>
    </row>
    <row r="154" spans="2:15" x14ac:dyDescent="0.2">
      <c r="B154" s="3"/>
      <c r="C154" s="3" t="s">
        <v>187</v>
      </c>
      <c r="D154" s="16">
        <v>33991</v>
      </c>
      <c r="E154" s="16">
        <v>5615</v>
      </c>
      <c r="F154" s="16">
        <v>4206</v>
      </c>
      <c r="G154" s="16">
        <v>3996</v>
      </c>
      <c r="H154" s="16">
        <v>3287</v>
      </c>
      <c r="I154" s="17">
        <v>0.83480921420375975</v>
      </c>
      <c r="J154" s="17">
        <v>0.2509349955476402</v>
      </c>
      <c r="K154" s="17">
        <v>4.9928673323823114E-2</v>
      </c>
      <c r="L154" s="17">
        <v>0.18743743743743746</v>
      </c>
      <c r="M154" s="16">
        <v>3247</v>
      </c>
      <c r="N154" s="82">
        <v>747137.95</v>
      </c>
      <c r="O154" s="17">
        <v>9.5525286105145477E-2</v>
      </c>
    </row>
    <row r="155" spans="2:15" x14ac:dyDescent="0.2">
      <c r="B155" s="3"/>
      <c r="C155" s="3" t="s">
        <v>194</v>
      </c>
      <c r="D155" s="16">
        <v>33437</v>
      </c>
      <c r="E155" s="16">
        <v>5409</v>
      </c>
      <c r="F155" s="16">
        <v>4073</v>
      </c>
      <c r="G155" s="16">
        <v>3859</v>
      </c>
      <c r="H155" s="16">
        <v>3233</v>
      </c>
      <c r="I155" s="17">
        <v>0.83823309507431887</v>
      </c>
      <c r="J155" s="17">
        <v>0.24699574782769462</v>
      </c>
      <c r="K155" s="17">
        <v>5.2541124478271528E-2</v>
      </c>
      <c r="L155" s="17">
        <v>0.17828452967089925</v>
      </c>
      <c r="M155" s="16">
        <v>3171</v>
      </c>
      <c r="N155" s="82">
        <v>818262.34</v>
      </c>
      <c r="O155" s="17">
        <v>9.4835062954212401E-2</v>
      </c>
    </row>
    <row r="156" spans="2:15" x14ac:dyDescent="0.2">
      <c r="B156" s="3"/>
      <c r="C156" s="3" t="s">
        <v>201</v>
      </c>
      <c r="D156" s="16">
        <v>35087</v>
      </c>
      <c r="E156" s="16">
        <v>5940</v>
      </c>
      <c r="F156" s="16">
        <v>4491</v>
      </c>
      <c r="G156" s="16">
        <v>4262</v>
      </c>
      <c r="H156" s="16">
        <v>3548</v>
      </c>
      <c r="I156" s="17">
        <v>0.83070652948385448</v>
      </c>
      <c r="J156" s="17">
        <v>0.2439393939393939</v>
      </c>
      <c r="K156" s="17">
        <v>5.0990870630149177E-2</v>
      </c>
      <c r="L156" s="17">
        <v>0.18559361801970908</v>
      </c>
      <c r="M156" s="16">
        <v>3471</v>
      </c>
      <c r="N156" s="82">
        <v>696552.49</v>
      </c>
      <c r="O156" s="17">
        <v>9.8925527973323449E-2</v>
      </c>
    </row>
    <row r="157" spans="2:15" x14ac:dyDescent="0.2">
      <c r="B157" s="3"/>
      <c r="C157" s="3" t="s">
        <v>208</v>
      </c>
      <c r="D157" s="16">
        <v>32266</v>
      </c>
      <c r="E157" s="16">
        <v>5424</v>
      </c>
      <c r="F157" s="16">
        <v>4146</v>
      </c>
      <c r="G157" s="16">
        <v>3920</v>
      </c>
      <c r="H157" s="16">
        <v>3312</v>
      </c>
      <c r="I157" s="17">
        <v>0.83189735325110026</v>
      </c>
      <c r="J157" s="17">
        <v>0.23561946902654862</v>
      </c>
      <c r="K157" s="17">
        <v>5.4510371442354044E-2</v>
      </c>
      <c r="L157" s="17">
        <v>0.17729591836734693</v>
      </c>
      <c r="M157" s="16">
        <v>3225</v>
      </c>
      <c r="N157" s="82">
        <v>731409.79</v>
      </c>
      <c r="O157" s="17">
        <v>9.995041219859914E-2</v>
      </c>
    </row>
    <row r="158" spans="2:15" x14ac:dyDescent="0.2">
      <c r="B158" s="3"/>
      <c r="C158" s="3" t="s">
        <v>215</v>
      </c>
      <c r="D158" s="16">
        <v>30728</v>
      </c>
      <c r="E158" s="16">
        <v>5716</v>
      </c>
      <c r="F158" s="16">
        <v>4403</v>
      </c>
      <c r="G158" s="16">
        <v>4192</v>
      </c>
      <c r="H158" s="16">
        <v>3545</v>
      </c>
      <c r="I158" s="17">
        <v>0.81398073418380634</v>
      </c>
      <c r="J158" s="17">
        <v>0.22970608817354798</v>
      </c>
      <c r="K158" s="17">
        <v>4.7921871451283238E-2</v>
      </c>
      <c r="L158" s="17">
        <v>0.16913167938931295</v>
      </c>
      <c r="M158" s="16">
        <v>3483</v>
      </c>
      <c r="N158" s="82">
        <v>744383</v>
      </c>
      <c r="O158" s="17">
        <v>0.11334938818016142</v>
      </c>
    </row>
    <row r="159" spans="2:15" x14ac:dyDescent="0.2">
      <c r="B159" s="3"/>
      <c r="C159" s="3" t="s">
        <v>222</v>
      </c>
      <c r="D159" s="16">
        <v>29086</v>
      </c>
      <c r="E159" s="16">
        <v>5767</v>
      </c>
      <c r="F159" s="16">
        <v>4378</v>
      </c>
      <c r="G159" s="16">
        <v>4175</v>
      </c>
      <c r="H159" s="16">
        <v>3545</v>
      </c>
      <c r="I159" s="17">
        <v>0.80172591624836698</v>
      </c>
      <c r="J159" s="17">
        <v>0.24085312987688567</v>
      </c>
      <c r="K159" s="17">
        <v>4.636820465966196E-2</v>
      </c>
      <c r="L159" s="17">
        <v>0.17077844311377244</v>
      </c>
      <c r="M159" s="16">
        <v>3462</v>
      </c>
      <c r="N159" s="82">
        <v>739946.94</v>
      </c>
      <c r="O159" s="17">
        <v>0.11902633569414839</v>
      </c>
    </row>
    <row r="160" spans="2:15" x14ac:dyDescent="0.2">
      <c r="B160" s="3"/>
      <c r="C160" s="3" t="s">
        <v>229</v>
      </c>
      <c r="D160" s="16">
        <v>31095</v>
      </c>
      <c r="E160" s="16">
        <v>6551</v>
      </c>
      <c r="F160" s="16">
        <v>5195</v>
      </c>
      <c r="G160" s="16">
        <v>4969</v>
      </c>
      <c r="H160" s="16">
        <v>4290</v>
      </c>
      <c r="I160" s="17">
        <v>0.78932304228975725</v>
      </c>
      <c r="J160" s="17">
        <v>0.20699129903831481</v>
      </c>
      <c r="K160" s="17">
        <v>4.3503368623676653E-2</v>
      </c>
      <c r="L160" s="17">
        <v>0.15214328838800562</v>
      </c>
      <c r="M160" s="16">
        <v>4213</v>
      </c>
      <c r="N160" s="82">
        <v>815093.67</v>
      </c>
      <c r="O160" s="17">
        <v>0.13548802058208714</v>
      </c>
    </row>
    <row r="161" spans="2:15" x14ac:dyDescent="0.2">
      <c r="B161" s="3"/>
      <c r="C161" s="3" t="s">
        <v>236</v>
      </c>
      <c r="D161" s="16">
        <v>32354</v>
      </c>
      <c r="E161" s="16">
        <v>6926</v>
      </c>
      <c r="F161" s="16">
        <v>5366</v>
      </c>
      <c r="G161" s="16">
        <v>5131</v>
      </c>
      <c r="H161" s="16">
        <v>4390</v>
      </c>
      <c r="I161" s="17">
        <v>0.78593064226988929</v>
      </c>
      <c r="J161" s="17">
        <v>0.22523823274617383</v>
      </c>
      <c r="K161" s="17">
        <v>4.3794260156541198E-2</v>
      </c>
      <c r="L161" s="17">
        <v>0.17267589163905672</v>
      </c>
      <c r="M161" s="16">
        <v>4245</v>
      </c>
      <c r="N161" s="82">
        <v>757688.7</v>
      </c>
      <c r="O161" s="17">
        <v>0.13120479693391854</v>
      </c>
    </row>
    <row r="162" spans="2:15" x14ac:dyDescent="0.2">
      <c r="B162" s="3"/>
      <c r="C162" s="3" t="s">
        <v>243</v>
      </c>
      <c r="D162" s="16">
        <v>31224</v>
      </c>
      <c r="E162" s="16">
        <v>5995</v>
      </c>
      <c r="F162" s="16">
        <v>4556</v>
      </c>
      <c r="G162" s="16">
        <v>4237</v>
      </c>
      <c r="H162" s="16">
        <v>3683</v>
      </c>
      <c r="I162" s="17">
        <v>0.8080002562131694</v>
      </c>
      <c r="J162" s="17">
        <v>0.24003336113427853</v>
      </c>
      <c r="K162" s="17">
        <v>7.0017559262510964E-2</v>
      </c>
      <c r="L162" s="17">
        <v>0.17630398867122965</v>
      </c>
      <c r="M162" s="16">
        <v>3490</v>
      </c>
      <c r="N162" s="82">
        <v>624774.28</v>
      </c>
      <c r="O162" s="17">
        <v>0.11177299513194978</v>
      </c>
    </row>
    <row r="163" spans="2:15" x14ac:dyDescent="0.2">
      <c r="B163" s="3"/>
      <c r="C163" s="3" t="s">
        <v>250</v>
      </c>
      <c r="D163" s="16">
        <v>17744</v>
      </c>
      <c r="E163" s="16">
        <v>2862</v>
      </c>
      <c r="F163" s="16">
        <v>2108</v>
      </c>
      <c r="G163" s="16">
        <v>1966</v>
      </c>
      <c r="H163" s="16">
        <v>1717</v>
      </c>
      <c r="I163" s="17">
        <v>0.83870604147880967</v>
      </c>
      <c r="J163" s="17">
        <v>0.26345213137665968</v>
      </c>
      <c r="K163" s="17">
        <v>6.7362428842504762E-2</v>
      </c>
      <c r="L163" s="17">
        <v>0.18311291963377418</v>
      </c>
      <c r="M163" s="16">
        <v>1606</v>
      </c>
      <c r="N163" s="82">
        <v>407182.55</v>
      </c>
      <c r="O163" s="17">
        <v>9.0509467989179443E-2</v>
      </c>
    </row>
    <row r="164" spans="2:15" x14ac:dyDescent="0.2">
      <c r="B164" s="3"/>
      <c r="C164" s="3" t="s">
        <v>257</v>
      </c>
      <c r="D164" s="16">
        <v>40589</v>
      </c>
      <c r="E164" s="16">
        <v>6879</v>
      </c>
      <c r="F164" s="16">
        <v>5312</v>
      </c>
      <c r="G164" s="16">
        <v>5081</v>
      </c>
      <c r="H164" s="16">
        <v>4494</v>
      </c>
      <c r="I164" s="17">
        <v>0.83052058439478671</v>
      </c>
      <c r="J164" s="17">
        <v>0.22779473760721036</v>
      </c>
      <c r="K164" s="17">
        <v>4.3486445783132543E-2</v>
      </c>
      <c r="L164" s="17">
        <v>0.14544381027356823</v>
      </c>
      <c r="M164" s="16">
        <v>4342</v>
      </c>
      <c r="N164" s="82">
        <v>981022.71</v>
      </c>
      <c r="O164" s="17">
        <v>0.1069747961270295</v>
      </c>
    </row>
    <row r="165" spans="2:15" x14ac:dyDescent="0.2">
      <c r="B165" s="3"/>
      <c r="C165" s="3" t="s">
        <v>79</v>
      </c>
      <c r="D165" s="16">
        <v>44540</v>
      </c>
      <c r="E165" s="16">
        <v>7430</v>
      </c>
      <c r="F165" s="16">
        <v>5687</v>
      </c>
      <c r="G165" s="16">
        <v>5454</v>
      </c>
      <c r="H165" s="16">
        <v>4707</v>
      </c>
      <c r="I165" s="17">
        <v>0.83318365514144588</v>
      </c>
      <c r="J165" s="17">
        <v>0.23458950201884254</v>
      </c>
      <c r="K165" s="17">
        <v>4.0970634781079651E-2</v>
      </c>
      <c r="L165" s="17">
        <v>0.16483314998166487</v>
      </c>
      <c r="M165" s="16">
        <v>4555</v>
      </c>
      <c r="N165" s="82">
        <v>869931.85</v>
      </c>
      <c r="O165" s="17">
        <v>0.10226762460709475</v>
      </c>
    </row>
    <row r="166" spans="2:15" x14ac:dyDescent="0.2">
      <c r="B166" s="3"/>
      <c r="C166" s="3" t="s">
        <v>86</v>
      </c>
      <c r="D166" s="16">
        <v>35694</v>
      </c>
      <c r="E166" s="16">
        <v>6240</v>
      </c>
      <c r="F166" s="16">
        <v>4791</v>
      </c>
      <c r="G166" s="16">
        <v>4587</v>
      </c>
      <c r="H166" s="16">
        <v>3676</v>
      </c>
      <c r="I166" s="17">
        <v>0.82518070263909904</v>
      </c>
      <c r="J166" s="17">
        <v>0.23221153846153841</v>
      </c>
      <c r="K166" s="17">
        <v>4.2579837194740122E-2</v>
      </c>
      <c r="L166" s="17">
        <v>0.22803575321560932</v>
      </c>
      <c r="M166" s="16">
        <v>3541</v>
      </c>
      <c r="N166" s="82">
        <v>749578.76</v>
      </c>
      <c r="O166" s="17">
        <v>9.9204348069703588E-2</v>
      </c>
    </row>
    <row r="167" spans="2:15" x14ac:dyDescent="0.2">
      <c r="B167" s="3"/>
      <c r="C167" s="3" t="s">
        <v>93</v>
      </c>
      <c r="D167" s="16">
        <v>32950</v>
      </c>
      <c r="E167" s="16">
        <v>5482</v>
      </c>
      <c r="F167" s="16">
        <v>4165</v>
      </c>
      <c r="G167" s="16">
        <v>3935</v>
      </c>
      <c r="H167" s="16">
        <v>3320</v>
      </c>
      <c r="I167" s="17">
        <v>0.83362670713201825</v>
      </c>
      <c r="J167" s="17">
        <v>0.24024078803356441</v>
      </c>
      <c r="K167" s="17">
        <v>5.5222088835534255E-2</v>
      </c>
      <c r="L167" s="17">
        <v>0.19466327827191865</v>
      </c>
      <c r="M167" s="16">
        <v>3169</v>
      </c>
      <c r="N167" s="82">
        <v>664779.11</v>
      </c>
      <c r="O167" s="17">
        <v>9.6176024279210931E-2</v>
      </c>
    </row>
    <row r="168" spans="2:15" x14ac:dyDescent="0.2">
      <c r="B168" s="3"/>
      <c r="C168" s="3" t="s">
        <v>100</v>
      </c>
      <c r="D168" s="16">
        <v>33007</v>
      </c>
      <c r="E168" s="16">
        <v>5419</v>
      </c>
      <c r="F168" s="16">
        <v>4163</v>
      </c>
      <c r="G168" s="16">
        <v>3979</v>
      </c>
      <c r="H168" s="16">
        <v>3416</v>
      </c>
      <c r="I168" s="17">
        <v>0.83582270427485073</v>
      </c>
      <c r="J168" s="17">
        <v>0.23177708064218494</v>
      </c>
      <c r="K168" s="17">
        <v>4.4198895027624308E-2</v>
      </c>
      <c r="L168" s="17">
        <v>0.17592359889419451</v>
      </c>
      <c r="M168" s="16">
        <v>3279</v>
      </c>
      <c r="N168" s="82">
        <v>685030.16</v>
      </c>
      <c r="O168" s="17">
        <v>9.9342563698609387E-2</v>
      </c>
    </row>
    <row r="169" spans="2:15" x14ac:dyDescent="0.2">
      <c r="B169" s="3"/>
      <c r="C169" s="3" t="s">
        <v>107</v>
      </c>
      <c r="D169" s="16">
        <v>34612</v>
      </c>
      <c r="E169" s="16">
        <v>5518</v>
      </c>
      <c r="F169" s="16">
        <v>4319</v>
      </c>
      <c r="G169" s="16">
        <v>4132</v>
      </c>
      <c r="H169" s="16">
        <v>3564</v>
      </c>
      <c r="I169" s="17">
        <v>0.8405755229400208</v>
      </c>
      <c r="J169" s="17">
        <v>0.21728887277999276</v>
      </c>
      <c r="K169" s="17">
        <v>4.3297059504514901E-2</v>
      </c>
      <c r="L169" s="17">
        <v>0.17594385285575997</v>
      </c>
      <c r="M169" s="16">
        <v>3405</v>
      </c>
      <c r="N169" s="82">
        <v>731807.36</v>
      </c>
      <c r="O169" s="17">
        <v>9.8376285681266606E-2</v>
      </c>
    </row>
    <row r="170" spans="2:15" x14ac:dyDescent="0.2">
      <c r="B170" s="3"/>
      <c r="C170" s="3" t="s">
        <v>114</v>
      </c>
      <c r="D170" s="16">
        <v>33127</v>
      </c>
      <c r="E170" s="16">
        <v>5553</v>
      </c>
      <c r="F170" s="16">
        <v>4321</v>
      </c>
      <c r="G170" s="16">
        <v>4112</v>
      </c>
      <c r="H170" s="16">
        <v>3543</v>
      </c>
      <c r="I170" s="17">
        <v>0.83237238506354339</v>
      </c>
      <c r="J170" s="17">
        <v>0.22186205654601121</v>
      </c>
      <c r="K170" s="17">
        <v>4.8368433233047958E-2</v>
      </c>
      <c r="L170" s="17">
        <v>0.16123540856031127</v>
      </c>
      <c r="M170" s="16">
        <v>3449</v>
      </c>
      <c r="N170" s="82">
        <v>764840.07</v>
      </c>
      <c r="O170" s="17">
        <v>0.10411446856038881</v>
      </c>
    </row>
    <row r="171" spans="2:15" x14ac:dyDescent="0.2">
      <c r="B171" s="3"/>
      <c r="C171" s="3" t="s">
        <v>121</v>
      </c>
      <c r="D171" s="16">
        <v>32673</v>
      </c>
      <c r="E171" s="16">
        <v>5533</v>
      </c>
      <c r="F171" s="16">
        <v>4235</v>
      </c>
      <c r="G171" s="16">
        <v>4050</v>
      </c>
      <c r="H171" s="16">
        <v>3524</v>
      </c>
      <c r="I171" s="17">
        <v>0.83065528111896669</v>
      </c>
      <c r="J171" s="17">
        <v>0.23459244532803181</v>
      </c>
      <c r="K171" s="17">
        <v>4.3683589138134638E-2</v>
      </c>
      <c r="L171" s="17">
        <v>0.1602469135802469</v>
      </c>
      <c r="M171" s="16">
        <v>3401</v>
      </c>
      <c r="N171" s="82">
        <v>781666.68</v>
      </c>
      <c r="O171" s="17">
        <v>0.10409206378355217</v>
      </c>
    </row>
    <row r="172" spans="2:15" x14ac:dyDescent="0.2">
      <c r="B172" s="3"/>
      <c r="C172" s="3" t="s">
        <v>37</v>
      </c>
      <c r="D172" s="16">
        <v>31800</v>
      </c>
      <c r="E172" s="16">
        <v>5412</v>
      </c>
      <c r="F172" s="16">
        <v>4164</v>
      </c>
      <c r="G172" s="16">
        <v>3948</v>
      </c>
      <c r="H172" s="16">
        <v>3442</v>
      </c>
      <c r="I172" s="17">
        <v>0.82981132075471697</v>
      </c>
      <c r="J172" s="17">
        <v>0.23059866962305986</v>
      </c>
      <c r="K172" s="17">
        <v>5.187319884726227E-2</v>
      </c>
      <c r="L172" s="17">
        <v>0.15602836879432624</v>
      </c>
      <c r="M172" s="16">
        <v>3332</v>
      </c>
      <c r="N172" s="82">
        <v>794620.77</v>
      </c>
      <c r="O172" s="17">
        <v>0.10477987421383647</v>
      </c>
    </row>
    <row r="173" spans="2:15" x14ac:dyDescent="0.2">
      <c r="B173" s="3"/>
      <c r="C173" s="3" t="s">
        <v>55</v>
      </c>
      <c r="D173" s="16">
        <v>34140</v>
      </c>
      <c r="E173" s="16">
        <v>5748</v>
      </c>
      <c r="F173" s="16">
        <v>4537</v>
      </c>
      <c r="G173" s="16">
        <v>4306</v>
      </c>
      <c r="H173" s="16">
        <v>3845</v>
      </c>
      <c r="I173" s="17">
        <v>0.83163444639718809</v>
      </c>
      <c r="J173" s="17">
        <v>0.2106819763395964</v>
      </c>
      <c r="K173" s="17">
        <v>5.0914701344500823E-2</v>
      </c>
      <c r="L173" s="17">
        <v>0.14537854156990249</v>
      </c>
      <c r="M173" s="16">
        <v>3680</v>
      </c>
      <c r="N173" s="82">
        <v>867374.64</v>
      </c>
      <c r="O173" s="17">
        <v>0.10779144698301113</v>
      </c>
    </row>
    <row r="174" spans="2:15" x14ac:dyDescent="0.2">
      <c r="B174" s="3"/>
      <c r="C174" s="3" t="s">
        <v>71</v>
      </c>
      <c r="D174" s="16">
        <v>31483</v>
      </c>
      <c r="E174" s="16">
        <v>5361</v>
      </c>
      <c r="F174" s="16">
        <v>4159</v>
      </c>
      <c r="G174" s="16">
        <v>3957</v>
      </c>
      <c r="H174" s="16">
        <v>3496</v>
      </c>
      <c r="I174" s="17">
        <v>0.8297176253851285</v>
      </c>
      <c r="J174" s="17">
        <v>0.2242119007647827</v>
      </c>
      <c r="K174" s="17">
        <v>4.8569367636451033E-2</v>
      </c>
      <c r="L174" s="17">
        <v>0.15087187263078095</v>
      </c>
      <c r="M174" s="16">
        <v>3360</v>
      </c>
      <c r="N174" s="82">
        <v>834646.59</v>
      </c>
      <c r="O174" s="17">
        <v>0.10672426388844773</v>
      </c>
    </row>
    <row r="175" spans="2:15" x14ac:dyDescent="0.2">
      <c r="B175" s="3"/>
      <c r="C175" s="3" t="s">
        <v>291</v>
      </c>
      <c r="D175" s="16">
        <v>29213</v>
      </c>
      <c r="E175" s="16">
        <v>4822</v>
      </c>
      <c r="F175" s="16">
        <v>3695</v>
      </c>
      <c r="G175" s="16">
        <v>3512</v>
      </c>
      <c r="H175" s="16">
        <v>3086</v>
      </c>
      <c r="I175" s="17">
        <v>0.83493650087289906</v>
      </c>
      <c r="J175" s="17">
        <v>0.23372044794691005</v>
      </c>
      <c r="K175" s="17">
        <v>4.9526387009472206E-2</v>
      </c>
      <c r="L175" s="17">
        <v>0.15945330296127558</v>
      </c>
      <c r="M175" s="16">
        <v>2952</v>
      </c>
      <c r="N175" s="82">
        <v>648195.11</v>
      </c>
      <c r="O175" s="17">
        <v>0.10105090199568685</v>
      </c>
    </row>
    <row r="176" spans="2:15" x14ac:dyDescent="0.2">
      <c r="B176" s="3" t="s">
        <v>262</v>
      </c>
      <c r="C176" s="3"/>
      <c r="D176" s="16">
        <v>930701</v>
      </c>
      <c r="E176" s="16">
        <v>159464</v>
      </c>
      <c r="F176" s="16">
        <v>122330</v>
      </c>
      <c r="G176" s="16">
        <v>116262</v>
      </c>
      <c r="H176" s="16">
        <v>99245</v>
      </c>
      <c r="I176" s="17">
        <v>0.82866248129098385</v>
      </c>
      <c r="J176" s="17">
        <v>0.23286760648171378</v>
      </c>
      <c r="K176" s="17">
        <v>4.9603531431374193E-2</v>
      </c>
      <c r="L176" s="17">
        <v>0.17319502502967432</v>
      </c>
      <c r="M176" s="16">
        <v>96126</v>
      </c>
      <c r="N176" s="82">
        <v>21134839.149999999</v>
      </c>
      <c r="O176" s="17">
        <v>0.10328343904218433</v>
      </c>
    </row>
    <row r="177" spans="2:15" x14ac:dyDescent="0.2">
      <c r="B177" s="3" t="s">
        <v>47</v>
      </c>
      <c r="C177" s="3" t="s">
        <v>139</v>
      </c>
      <c r="D177" s="16">
        <v>33012</v>
      </c>
      <c r="E177" s="16">
        <v>5316</v>
      </c>
      <c r="F177" s="16">
        <v>4026</v>
      </c>
      <c r="G177" s="16">
        <v>3831</v>
      </c>
      <c r="H177" s="16">
        <v>3325</v>
      </c>
      <c r="I177" s="17">
        <v>0.83896764812795344</v>
      </c>
      <c r="J177" s="17">
        <v>0.2426636568848759</v>
      </c>
      <c r="K177" s="17">
        <v>4.8435171385991072E-2</v>
      </c>
      <c r="L177" s="17">
        <v>0.16444792482380577</v>
      </c>
      <c r="M177" s="16">
        <v>3201</v>
      </c>
      <c r="N177" s="82">
        <v>718285.78</v>
      </c>
      <c r="O177" s="17">
        <v>9.6964740094511087E-2</v>
      </c>
    </row>
    <row r="178" spans="2:15" x14ac:dyDescent="0.2">
      <c r="B178" s="3"/>
      <c r="C178" s="3" t="s">
        <v>146</v>
      </c>
      <c r="D178" s="16">
        <v>29072</v>
      </c>
      <c r="E178" s="16">
        <v>4665</v>
      </c>
      <c r="F178" s="16">
        <v>3561</v>
      </c>
      <c r="G178" s="16">
        <v>3367</v>
      </c>
      <c r="H178" s="16">
        <v>2840</v>
      </c>
      <c r="I178" s="17">
        <v>0.83953632361034669</v>
      </c>
      <c r="J178" s="17">
        <v>0.23665594855305461</v>
      </c>
      <c r="K178" s="17">
        <v>5.4479078910418477E-2</v>
      </c>
      <c r="L178" s="17">
        <v>0.17315117315117312</v>
      </c>
      <c r="M178" s="16">
        <v>2784</v>
      </c>
      <c r="N178" s="82">
        <v>590633.56000000006</v>
      </c>
      <c r="O178" s="17">
        <v>9.57622454595487E-2</v>
      </c>
    </row>
    <row r="179" spans="2:15" x14ac:dyDescent="0.2">
      <c r="B179" s="3"/>
      <c r="C179" s="3" t="s">
        <v>153</v>
      </c>
      <c r="D179" s="16">
        <v>35184</v>
      </c>
      <c r="E179" s="16">
        <v>5599</v>
      </c>
      <c r="F179" s="16">
        <v>4244</v>
      </c>
      <c r="G179" s="16">
        <v>4048</v>
      </c>
      <c r="H179" s="16">
        <v>3468</v>
      </c>
      <c r="I179" s="17">
        <v>0.84086516598453842</v>
      </c>
      <c r="J179" s="17">
        <v>0.24200750133952487</v>
      </c>
      <c r="K179" s="17">
        <v>4.618284637134773E-2</v>
      </c>
      <c r="L179" s="17">
        <v>0.15464426877470361</v>
      </c>
      <c r="M179" s="16">
        <v>3422</v>
      </c>
      <c r="N179" s="82">
        <v>799235.69</v>
      </c>
      <c r="O179" s="17">
        <v>9.7260118235561618E-2</v>
      </c>
    </row>
    <row r="180" spans="2:15" x14ac:dyDescent="0.2">
      <c r="B180" s="3"/>
      <c r="C180" s="3" t="s">
        <v>160</v>
      </c>
      <c r="D180" s="16">
        <v>29396</v>
      </c>
      <c r="E180" s="16">
        <v>4900</v>
      </c>
      <c r="F180" s="16">
        <v>3654</v>
      </c>
      <c r="G180" s="16">
        <v>3463</v>
      </c>
      <c r="H180" s="16">
        <v>2821</v>
      </c>
      <c r="I180" s="17">
        <v>0.83331065451081776</v>
      </c>
      <c r="J180" s="17">
        <v>0.25428571428571434</v>
      </c>
      <c r="K180" s="17">
        <v>5.2271483305966093E-2</v>
      </c>
      <c r="L180" s="17">
        <v>0.20069304071614202</v>
      </c>
      <c r="M180" s="16">
        <v>2768</v>
      </c>
      <c r="N180" s="82">
        <v>659339.56999999995</v>
      </c>
      <c r="O180" s="17">
        <v>9.4162471084501292E-2</v>
      </c>
    </row>
    <row r="181" spans="2:15" x14ac:dyDescent="0.2">
      <c r="B181" s="3"/>
      <c r="C181" s="3" t="s">
        <v>167</v>
      </c>
      <c r="D181" s="16">
        <v>34794</v>
      </c>
      <c r="E181" s="16">
        <v>5708</v>
      </c>
      <c r="F181" s="16">
        <v>4366</v>
      </c>
      <c r="G181" s="16">
        <v>4136</v>
      </c>
      <c r="H181" s="16">
        <v>3541</v>
      </c>
      <c r="I181" s="17">
        <v>0.83594872679197563</v>
      </c>
      <c r="J181" s="17">
        <v>0.23510861948142958</v>
      </c>
      <c r="K181" s="17">
        <v>5.2679798442510362E-2</v>
      </c>
      <c r="L181" s="17">
        <v>0.1583655705996132</v>
      </c>
      <c r="M181" s="16">
        <v>3481</v>
      </c>
      <c r="N181" s="82">
        <v>704728.95</v>
      </c>
      <c r="O181" s="17">
        <v>0.10004598493993218</v>
      </c>
    </row>
    <row r="182" spans="2:15" x14ac:dyDescent="0.2">
      <c r="B182" s="3"/>
      <c r="C182" s="3" t="s">
        <v>174</v>
      </c>
      <c r="D182" s="16">
        <v>38141</v>
      </c>
      <c r="E182" s="16">
        <v>6424</v>
      </c>
      <c r="F182" s="16">
        <v>4898</v>
      </c>
      <c r="G182" s="16">
        <v>4671</v>
      </c>
      <c r="H182" s="16">
        <v>3970</v>
      </c>
      <c r="I182" s="17">
        <v>0.83157232374610002</v>
      </c>
      <c r="J182" s="17">
        <v>0.23754669987546695</v>
      </c>
      <c r="K182" s="17">
        <v>4.6345447121273975E-2</v>
      </c>
      <c r="L182" s="17">
        <v>0.16827231856133595</v>
      </c>
      <c r="M182" s="16">
        <v>3885</v>
      </c>
      <c r="N182" s="82">
        <v>913424.54</v>
      </c>
      <c r="O182" s="17">
        <v>0.10185889200597782</v>
      </c>
    </row>
    <row r="183" spans="2:15" x14ac:dyDescent="0.2">
      <c r="B183" s="3"/>
      <c r="C183" s="3" t="s">
        <v>181</v>
      </c>
      <c r="D183" s="16">
        <v>36657</v>
      </c>
      <c r="E183" s="16">
        <v>5952</v>
      </c>
      <c r="F183" s="16">
        <v>4434</v>
      </c>
      <c r="G183" s="16">
        <v>4225</v>
      </c>
      <c r="H183" s="16">
        <v>3585</v>
      </c>
      <c r="I183" s="17">
        <v>0.83762992061543495</v>
      </c>
      <c r="J183" s="17">
        <v>0.25504032258064513</v>
      </c>
      <c r="K183" s="17">
        <v>4.7135769057284671E-2</v>
      </c>
      <c r="L183" s="17">
        <v>0.16828402366863904</v>
      </c>
      <c r="M183" s="16">
        <v>3514</v>
      </c>
      <c r="N183" s="82">
        <v>781028.56</v>
      </c>
      <c r="O183" s="17">
        <v>9.5861636249556695E-2</v>
      </c>
    </row>
    <row r="184" spans="2:15" x14ac:dyDescent="0.2">
      <c r="B184" s="3"/>
      <c r="C184" s="3" t="s">
        <v>188</v>
      </c>
      <c r="D184" s="16">
        <v>39436</v>
      </c>
      <c r="E184" s="16">
        <v>6565</v>
      </c>
      <c r="F184" s="16">
        <v>4855</v>
      </c>
      <c r="G184" s="16">
        <v>4582</v>
      </c>
      <c r="H184" s="16">
        <v>3838</v>
      </c>
      <c r="I184" s="17">
        <v>0.8335277411502181</v>
      </c>
      <c r="J184" s="17">
        <v>0.26047220106626046</v>
      </c>
      <c r="K184" s="17">
        <v>5.6230690010298678E-2</v>
      </c>
      <c r="L184" s="17">
        <v>0.17677869925796597</v>
      </c>
      <c r="M184" s="16">
        <v>3772</v>
      </c>
      <c r="N184" s="82">
        <v>840635.96</v>
      </c>
      <c r="O184" s="17">
        <v>9.5648645907292829E-2</v>
      </c>
    </row>
    <row r="185" spans="2:15" x14ac:dyDescent="0.2">
      <c r="B185" s="3"/>
      <c r="C185" s="3" t="s">
        <v>195</v>
      </c>
      <c r="D185" s="16">
        <v>37303</v>
      </c>
      <c r="E185" s="16">
        <v>6264</v>
      </c>
      <c r="F185" s="16">
        <v>4680</v>
      </c>
      <c r="G185" s="16">
        <v>4454</v>
      </c>
      <c r="H185" s="16">
        <v>3767</v>
      </c>
      <c r="I185" s="17">
        <v>0.832077848966571</v>
      </c>
      <c r="J185" s="17">
        <v>0.25287356321839083</v>
      </c>
      <c r="K185" s="17">
        <v>4.8290598290598341E-2</v>
      </c>
      <c r="L185" s="17">
        <v>0.16726537943421649</v>
      </c>
      <c r="M185" s="16">
        <v>3709</v>
      </c>
      <c r="N185" s="82">
        <v>1049228.6100000001</v>
      </c>
      <c r="O185" s="17">
        <v>9.9429000348497443E-2</v>
      </c>
    </row>
    <row r="186" spans="2:15" x14ac:dyDescent="0.2">
      <c r="B186" s="3"/>
      <c r="C186" s="3" t="s">
        <v>202</v>
      </c>
      <c r="D186" s="16">
        <v>44150</v>
      </c>
      <c r="E186" s="16">
        <v>7604</v>
      </c>
      <c r="F186" s="16">
        <v>5679</v>
      </c>
      <c r="G186" s="16">
        <v>5473</v>
      </c>
      <c r="H186" s="16">
        <v>4638</v>
      </c>
      <c r="I186" s="17">
        <v>0.82776896942242351</v>
      </c>
      <c r="J186" s="17">
        <v>0.25315623356128358</v>
      </c>
      <c r="K186" s="17">
        <v>3.6273991899982372E-2</v>
      </c>
      <c r="L186" s="17">
        <v>0.16608806870089532</v>
      </c>
      <c r="M186" s="16">
        <v>4564</v>
      </c>
      <c r="N186" s="82">
        <v>924429.32</v>
      </c>
      <c r="O186" s="17">
        <v>0.1033748584371461</v>
      </c>
    </row>
    <row r="187" spans="2:15" x14ac:dyDescent="0.2">
      <c r="B187" s="3"/>
      <c r="C187" s="3" t="s">
        <v>209</v>
      </c>
      <c r="D187" s="16">
        <v>38339</v>
      </c>
      <c r="E187" s="16">
        <v>6471</v>
      </c>
      <c r="F187" s="16">
        <v>4925</v>
      </c>
      <c r="G187" s="16">
        <v>4707</v>
      </c>
      <c r="H187" s="16">
        <v>4033</v>
      </c>
      <c r="I187" s="17">
        <v>0.83121625498839302</v>
      </c>
      <c r="J187" s="17">
        <v>0.23891206923195796</v>
      </c>
      <c r="K187" s="17">
        <v>4.4263959390862917E-2</v>
      </c>
      <c r="L187" s="17">
        <v>0.1567877629063098</v>
      </c>
      <c r="M187" s="16">
        <v>3969</v>
      </c>
      <c r="N187" s="82">
        <v>829141.88</v>
      </c>
      <c r="O187" s="17">
        <v>0.10352382691254336</v>
      </c>
    </row>
    <row r="188" spans="2:15" x14ac:dyDescent="0.2">
      <c r="B188" s="3"/>
      <c r="C188" s="3" t="s">
        <v>216</v>
      </c>
      <c r="D188" s="16">
        <v>36147</v>
      </c>
      <c r="E188" s="16">
        <v>6722</v>
      </c>
      <c r="F188" s="16">
        <v>5202</v>
      </c>
      <c r="G188" s="16">
        <v>4972</v>
      </c>
      <c r="H188" s="16">
        <v>4293</v>
      </c>
      <c r="I188" s="17">
        <v>0.81403712617921264</v>
      </c>
      <c r="J188" s="17">
        <v>0.22612317762570666</v>
      </c>
      <c r="K188" s="17">
        <v>4.4213763936947315E-2</v>
      </c>
      <c r="L188" s="17">
        <v>0.15245374094931619</v>
      </c>
      <c r="M188" s="16">
        <v>4214</v>
      </c>
      <c r="N188" s="82">
        <v>894021.39</v>
      </c>
      <c r="O188" s="17">
        <v>0.11657952250532548</v>
      </c>
    </row>
    <row r="189" spans="2:15" x14ac:dyDescent="0.2">
      <c r="B189" s="3"/>
      <c r="C189" s="3" t="s">
        <v>223</v>
      </c>
      <c r="D189" s="16">
        <v>31698</v>
      </c>
      <c r="E189" s="16">
        <v>6068</v>
      </c>
      <c r="F189" s="16">
        <v>4725</v>
      </c>
      <c r="G189" s="16">
        <v>4533</v>
      </c>
      <c r="H189" s="16">
        <v>3876</v>
      </c>
      <c r="I189" s="17">
        <v>0.80856836393463305</v>
      </c>
      <c r="J189" s="17">
        <v>0.22132498352010543</v>
      </c>
      <c r="K189" s="17">
        <v>4.063492063492069E-2</v>
      </c>
      <c r="L189" s="17">
        <v>0.16060004412089124</v>
      </c>
      <c r="M189" s="16">
        <v>3805</v>
      </c>
      <c r="N189" s="82">
        <v>735361.18</v>
      </c>
      <c r="O189" s="17">
        <v>0.12003911918733043</v>
      </c>
    </row>
    <row r="190" spans="2:15" x14ac:dyDescent="0.2">
      <c r="B190" s="3"/>
      <c r="C190" s="3" t="s">
        <v>230</v>
      </c>
      <c r="D190" s="16">
        <v>34147</v>
      </c>
      <c r="E190" s="16">
        <v>7166</v>
      </c>
      <c r="F190" s="16">
        <v>5637</v>
      </c>
      <c r="G190" s="16">
        <v>5408</v>
      </c>
      <c r="H190" s="16">
        <v>4721</v>
      </c>
      <c r="I190" s="17">
        <v>0.79014261867806834</v>
      </c>
      <c r="J190" s="17">
        <v>0.21336868545911247</v>
      </c>
      <c r="K190" s="17">
        <v>4.0624445627106653E-2</v>
      </c>
      <c r="L190" s="17">
        <v>0.14515532544378695</v>
      </c>
      <c r="M190" s="16">
        <v>4623</v>
      </c>
      <c r="N190" s="82">
        <v>902057.63</v>
      </c>
      <c r="O190" s="17">
        <v>0.13538524614168154</v>
      </c>
    </row>
    <row r="191" spans="2:15" x14ac:dyDescent="0.2">
      <c r="B191" s="3"/>
      <c r="C191" s="3" t="s">
        <v>237</v>
      </c>
      <c r="D191" s="16">
        <v>37241</v>
      </c>
      <c r="E191" s="16">
        <v>7948</v>
      </c>
      <c r="F191" s="16">
        <v>6125</v>
      </c>
      <c r="G191" s="16">
        <v>5875</v>
      </c>
      <c r="H191" s="16">
        <v>5161</v>
      </c>
      <c r="I191" s="17">
        <v>0.78657930775220852</v>
      </c>
      <c r="J191" s="17">
        <v>0.2293658782083543</v>
      </c>
      <c r="K191" s="17">
        <v>4.081632653061229E-2</v>
      </c>
      <c r="L191" s="17">
        <v>0.14757446808510644</v>
      </c>
      <c r="M191" s="16">
        <v>5008</v>
      </c>
      <c r="N191" s="82">
        <v>850161.16</v>
      </c>
      <c r="O191" s="17">
        <v>0.13447544373137132</v>
      </c>
    </row>
    <row r="192" spans="2:15" x14ac:dyDescent="0.2">
      <c r="B192" s="3"/>
      <c r="C192" s="3" t="s">
        <v>244</v>
      </c>
      <c r="D192" s="16">
        <v>33466</v>
      </c>
      <c r="E192" s="16">
        <v>6305</v>
      </c>
      <c r="F192" s="16">
        <v>4728</v>
      </c>
      <c r="G192" s="16">
        <v>4484</v>
      </c>
      <c r="H192" s="16">
        <v>3940</v>
      </c>
      <c r="I192" s="17">
        <v>0.81159983266598934</v>
      </c>
      <c r="J192" s="17">
        <v>0.25011895321173672</v>
      </c>
      <c r="K192" s="17">
        <v>5.1607445008460262E-2</v>
      </c>
      <c r="L192" s="17">
        <v>0.15945584299732385</v>
      </c>
      <c r="M192" s="16">
        <v>3769</v>
      </c>
      <c r="N192" s="82">
        <v>700321.45</v>
      </c>
      <c r="O192" s="17">
        <v>0.11262176537381223</v>
      </c>
    </row>
    <row r="193" spans="2:15" x14ac:dyDescent="0.2">
      <c r="B193" s="3"/>
      <c r="C193" s="3" t="s">
        <v>251</v>
      </c>
      <c r="D193" s="16">
        <v>12167</v>
      </c>
      <c r="E193" s="16">
        <v>1933</v>
      </c>
      <c r="F193" s="16">
        <v>1322</v>
      </c>
      <c r="G193" s="16">
        <v>1241</v>
      </c>
      <c r="H193" s="16">
        <v>1037</v>
      </c>
      <c r="I193" s="17">
        <v>0.84112764033862086</v>
      </c>
      <c r="J193" s="17">
        <v>0.3160889808587688</v>
      </c>
      <c r="K193" s="17">
        <v>6.1270801815431208E-2</v>
      </c>
      <c r="L193" s="17">
        <v>0.23771152296535047</v>
      </c>
      <c r="M193" s="16">
        <v>946</v>
      </c>
      <c r="N193" s="82">
        <v>188314.75</v>
      </c>
      <c r="O193" s="17">
        <v>7.7751294485082598E-2</v>
      </c>
    </row>
    <row r="194" spans="2:15" x14ac:dyDescent="0.2">
      <c r="B194" s="3"/>
      <c r="C194" s="3" t="s">
        <v>258</v>
      </c>
      <c r="D194" s="16">
        <v>21260</v>
      </c>
      <c r="E194" s="16">
        <v>3617</v>
      </c>
      <c r="F194" s="16">
        <v>2896</v>
      </c>
      <c r="G194" s="16">
        <v>2766</v>
      </c>
      <c r="H194" s="16">
        <v>2541</v>
      </c>
      <c r="I194" s="17">
        <v>0.82986829727187206</v>
      </c>
      <c r="J194" s="17">
        <v>0.19933646668509819</v>
      </c>
      <c r="K194" s="17">
        <v>4.4889502762430977E-2</v>
      </c>
      <c r="L194" s="17">
        <v>0.12725958062183662</v>
      </c>
      <c r="M194" s="16">
        <v>2414</v>
      </c>
      <c r="N194" s="82">
        <v>521332.15</v>
      </c>
      <c r="O194" s="17">
        <v>0.11354656632173095</v>
      </c>
    </row>
    <row r="195" spans="2:15" x14ac:dyDescent="0.2">
      <c r="B195" s="3"/>
      <c r="C195" s="3" t="s">
        <v>80</v>
      </c>
      <c r="D195" s="16">
        <v>48957</v>
      </c>
      <c r="E195" s="16">
        <v>8527</v>
      </c>
      <c r="F195" s="16">
        <v>6718</v>
      </c>
      <c r="G195" s="16">
        <v>6460</v>
      </c>
      <c r="H195" s="16">
        <v>5604</v>
      </c>
      <c r="I195" s="17">
        <v>0.82582674591988892</v>
      </c>
      <c r="J195" s="17">
        <v>0.21214964231265387</v>
      </c>
      <c r="K195" s="17">
        <v>3.8404286990175618E-2</v>
      </c>
      <c r="L195" s="17">
        <v>0.16238390092879262</v>
      </c>
      <c r="M195" s="16">
        <v>5411</v>
      </c>
      <c r="N195" s="82">
        <v>1066860.05</v>
      </c>
      <c r="O195" s="17">
        <v>0.11052556324938211</v>
      </c>
    </row>
    <row r="196" spans="2:15" x14ac:dyDescent="0.2">
      <c r="B196" s="3"/>
      <c r="C196" s="3" t="s">
        <v>87</v>
      </c>
      <c r="D196" s="16">
        <v>42776</v>
      </c>
      <c r="E196" s="16">
        <v>7321</v>
      </c>
      <c r="F196" s="16">
        <v>5578</v>
      </c>
      <c r="G196" s="16">
        <v>5328</v>
      </c>
      <c r="H196" s="16">
        <v>4668</v>
      </c>
      <c r="I196" s="17">
        <v>0.82885262764166823</v>
      </c>
      <c r="J196" s="17">
        <v>0.23808222920366073</v>
      </c>
      <c r="K196" s="17">
        <v>4.48189315166726E-2</v>
      </c>
      <c r="L196" s="17">
        <v>0.15634384384384381</v>
      </c>
      <c r="M196" s="16">
        <v>4495</v>
      </c>
      <c r="N196" s="82">
        <v>891462.58</v>
      </c>
      <c r="O196" s="17">
        <v>0.10508228913409388</v>
      </c>
    </row>
    <row r="197" spans="2:15" x14ac:dyDescent="0.2">
      <c r="B197" s="3"/>
      <c r="C197" s="3" t="s">
        <v>94</v>
      </c>
      <c r="D197" s="16">
        <v>39039</v>
      </c>
      <c r="E197" s="16">
        <v>6616</v>
      </c>
      <c r="F197" s="16">
        <v>5153</v>
      </c>
      <c r="G197" s="16">
        <v>4921</v>
      </c>
      <c r="H197" s="16">
        <v>4296</v>
      </c>
      <c r="I197" s="17">
        <v>0.8305284459130613</v>
      </c>
      <c r="J197" s="17">
        <v>0.22113059250302303</v>
      </c>
      <c r="K197" s="17">
        <v>4.5022317096836795E-2</v>
      </c>
      <c r="L197" s="17">
        <v>0.15769152611257875</v>
      </c>
      <c r="M197" s="16">
        <v>4145</v>
      </c>
      <c r="N197" s="82">
        <v>849919.94</v>
      </c>
      <c r="O197" s="17">
        <v>0.10617587540664464</v>
      </c>
    </row>
    <row r="198" spans="2:15" x14ac:dyDescent="0.2">
      <c r="B198" s="3"/>
      <c r="C198" s="3" t="s">
        <v>101</v>
      </c>
      <c r="D198" s="16">
        <v>39157</v>
      </c>
      <c r="E198" s="16">
        <v>6618</v>
      </c>
      <c r="F198" s="16">
        <v>5106</v>
      </c>
      <c r="G198" s="16">
        <v>4881</v>
      </c>
      <c r="H198" s="16">
        <v>4264</v>
      </c>
      <c r="I198" s="17">
        <v>0.8309880736522206</v>
      </c>
      <c r="J198" s="17">
        <v>0.22846781504986402</v>
      </c>
      <c r="K198" s="17">
        <v>4.4065804935370156E-2</v>
      </c>
      <c r="L198" s="17">
        <v>0.15509116984224547</v>
      </c>
      <c r="M198" s="16">
        <v>4124</v>
      </c>
      <c r="N198" s="82">
        <v>838039.87</v>
      </c>
      <c r="O198" s="17">
        <v>0.10531961079755854</v>
      </c>
    </row>
    <row r="199" spans="2:15" x14ac:dyDescent="0.2">
      <c r="B199" s="3"/>
      <c r="C199" s="3" t="s">
        <v>108</v>
      </c>
      <c r="D199" s="16">
        <v>41369</v>
      </c>
      <c r="E199" s="16">
        <v>6735</v>
      </c>
      <c r="F199" s="16">
        <v>5267</v>
      </c>
      <c r="G199" s="16">
        <v>5049</v>
      </c>
      <c r="H199" s="16">
        <v>4511</v>
      </c>
      <c r="I199" s="17">
        <v>0.83719693490294667</v>
      </c>
      <c r="J199" s="17">
        <v>0.21796585003711955</v>
      </c>
      <c r="K199" s="17">
        <v>4.1389785456616646E-2</v>
      </c>
      <c r="L199" s="17">
        <v>0.14398890869479108</v>
      </c>
      <c r="M199" s="16">
        <v>4322</v>
      </c>
      <c r="N199" s="82">
        <v>885313.21</v>
      </c>
      <c r="O199" s="17">
        <v>0.10447436486257826</v>
      </c>
    </row>
    <row r="200" spans="2:15" x14ac:dyDescent="0.2">
      <c r="B200" s="3"/>
      <c r="C200" s="3" t="s">
        <v>115</v>
      </c>
      <c r="D200" s="16">
        <v>39523</v>
      </c>
      <c r="E200" s="16">
        <v>6781</v>
      </c>
      <c r="F200" s="16">
        <v>5232</v>
      </c>
      <c r="G200" s="16">
        <v>5016</v>
      </c>
      <c r="H200" s="16">
        <v>4385</v>
      </c>
      <c r="I200" s="17">
        <v>0.82842901601599073</v>
      </c>
      <c r="J200" s="17">
        <v>0.22843238460404069</v>
      </c>
      <c r="K200" s="17">
        <v>4.1284403669724745E-2</v>
      </c>
      <c r="L200" s="17">
        <v>0.15869218500797444</v>
      </c>
      <c r="M200" s="16">
        <v>4220</v>
      </c>
      <c r="N200" s="82">
        <v>890838.97</v>
      </c>
      <c r="O200" s="17">
        <v>0.10677327125977279</v>
      </c>
    </row>
    <row r="201" spans="2:15" x14ac:dyDescent="0.2">
      <c r="B201" s="3"/>
      <c r="C201" s="3" t="s">
        <v>122</v>
      </c>
      <c r="D201" s="16">
        <v>37173</v>
      </c>
      <c r="E201" s="16">
        <v>6385</v>
      </c>
      <c r="F201" s="16">
        <v>4900</v>
      </c>
      <c r="G201" s="16">
        <v>4684</v>
      </c>
      <c r="H201" s="16">
        <v>4040</v>
      </c>
      <c r="I201" s="17">
        <v>0.82823554730584026</v>
      </c>
      <c r="J201" s="17">
        <v>0.2325763508222396</v>
      </c>
      <c r="K201" s="17">
        <v>4.4081632653061198E-2</v>
      </c>
      <c r="L201" s="17">
        <v>0.15969257045260465</v>
      </c>
      <c r="M201" s="16">
        <v>3936</v>
      </c>
      <c r="N201" s="82">
        <v>796622.87</v>
      </c>
      <c r="O201" s="17">
        <v>0.10588330239690098</v>
      </c>
    </row>
    <row r="202" spans="2:15" x14ac:dyDescent="0.2">
      <c r="B202" s="3"/>
      <c r="C202" s="3" t="s">
        <v>38</v>
      </c>
      <c r="D202" s="16">
        <v>36475</v>
      </c>
      <c r="E202" s="16">
        <v>6365</v>
      </c>
      <c r="F202" s="16">
        <v>4839</v>
      </c>
      <c r="G202" s="16">
        <v>4627</v>
      </c>
      <c r="H202" s="16">
        <v>4139</v>
      </c>
      <c r="I202" s="17">
        <v>0.82549691569568195</v>
      </c>
      <c r="J202" s="17">
        <v>0.23974862529457974</v>
      </c>
      <c r="K202" s="17">
        <v>4.381070469105186E-2</v>
      </c>
      <c r="L202" s="17">
        <v>0.13205100497082345</v>
      </c>
      <c r="M202" s="16">
        <v>4016</v>
      </c>
      <c r="N202" s="82">
        <v>929600.46</v>
      </c>
      <c r="O202" s="17">
        <v>0.11010281014393421</v>
      </c>
    </row>
    <row r="203" spans="2:15" x14ac:dyDescent="0.2">
      <c r="B203" s="3"/>
      <c r="C203" s="3" t="s">
        <v>56</v>
      </c>
      <c r="D203" s="16">
        <v>36789</v>
      </c>
      <c r="E203" s="16">
        <v>6333</v>
      </c>
      <c r="F203" s="16">
        <v>4955</v>
      </c>
      <c r="G203" s="16">
        <v>4731</v>
      </c>
      <c r="H203" s="16">
        <v>4252</v>
      </c>
      <c r="I203" s="17">
        <v>0.82785615265432599</v>
      </c>
      <c r="J203" s="17">
        <v>0.21759039949471026</v>
      </c>
      <c r="K203" s="17">
        <v>4.5206861755802241E-2</v>
      </c>
      <c r="L203" s="17">
        <v>0.13485521031494396</v>
      </c>
      <c r="M203" s="16">
        <v>4093</v>
      </c>
      <c r="N203" s="82">
        <v>967428.57</v>
      </c>
      <c r="O203" s="17">
        <v>0.11125608198102693</v>
      </c>
    </row>
    <row r="204" spans="2:15" x14ac:dyDescent="0.2">
      <c r="B204" s="3"/>
      <c r="C204" s="3" t="s">
        <v>72</v>
      </c>
      <c r="D204" s="16">
        <v>36821</v>
      </c>
      <c r="E204" s="16">
        <v>6569</v>
      </c>
      <c r="F204" s="16">
        <v>5147</v>
      </c>
      <c r="G204" s="16">
        <v>4939</v>
      </c>
      <c r="H204" s="16">
        <v>4454</v>
      </c>
      <c r="I204" s="17">
        <v>0.82159637163575128</v>
      </c>
      <c r="J204" s="17">
        <v>0.21647130461257424</v>
      </c>
      <c r="K204" s="17">
        <v>4.0411890421604868E-2</v>
      </c>
      <c r="L204" s="17">
        <v>0.1301882972261591</v>
      </c>
      <c r="M204" s="16">
        <v>4296</v>
      </c>
      <c r="N204" s="82">
        <v>1063137.06</v>
      </c>
      <c r="O204" s="17">
        <v>0.11667255098992423</v>
      </c>
    </row>
    <row r="205" spans="2:15" x14ac:dyDescent="0.2">
      <c r="B205" s="3"/>
      <c r="C205" s="3" t="s">
        <v>292</v>
      </c>
      <c r="D205" s="16">
        <v>37650</v>
      </c>
      <c r="E205" s="16">
        <v>6407</v>
      </c>
      <c r="F205" s="16">
        <v>4979</v>
      </c>
      <c r="G205" s="16">
        <v>4757</v>
      </c>
      <c r="H205" s="16">
        <v>4185</v>
      </c>
      <c r="I205" s="17">
        <v>0.82982735723771583</v>
      </c>
      <c r="J205" s="17">
        <v>0.22288122366162011</v>
      </c>
      <c r="K205" s="17">
        <v>4.4587266519381386E-2</v>
      </c>
      <c r="L205" s="17">
        <v>0.1568215261719571</v>
      </c>
      <c r="M205" s="16">
        <v>4011</v>
      </c>
      <c r="N205" s="82">
        <v>877505.66</v>
      </c>
      <c r="O205" s="17">
        <v>0.10653386454183267</v>
      </c>
    </row>
    <row r="206" spans="2:15" x14ac:dyDescent="0.2">
      <c r="B206" s="3" t="s">
        <v>265</v>
      </c>
      <c r="C206" s="3"/>
      <c r="D206" s="16">
        <v>1037339</v>
      </c>
      <c r="E206" s="16">
        <v>179884</v>
      </c>
      <c r="F206" s="16">
        <v>137831</v>
      </c>
      <c r="G206" s="16">
        <v>131629</v>
      </c>
      <c r="H206" s="16">
        <v>114193</v>
      </c>
      <c r="I206" s="17">
        <v>0.82659092157915592</v>
      </c>
      <c r="J206" s="17">
        <v>0.23377843499143891</v>
      </c>
      <c r="K206" s="17">
        <v>4.4997134171557929E-2</v>
      </c>
      <c r="L206" s="17">
        <v>0.157351343548914</v>
      </c>
      <c r="M206" s="16">
        <v>110917</v>
      </c>
      <c r="N206" s="82">
        <v>23658411.370000001</v>
      </c>
      <c r="O206" s="17">
        <v>0.10692454443532924</v>
      </c>
    </row>
    <row r="207" spans="2:15" x14ac:dyDescent="0.2">
      <c r="B207" s="3" t="s">
        <v>48</v>
      </c>
      <c r="C207" s="3" t="s">
        <v>140</v>
      </c>
      <c r="D207" s="16">
        <v>47747</v>
      </c>
      <c r="E207" s="16">
        <v>7990</v>
      </c>
      <c r="F207" s="16">
        <v>6153</v>
      </c>
      <c r="G207" s="16">
        <v>5865</v>
      </c>
      <c r="H207" s="16">
        <v>5111</v>
      </c>
      <c r="I207" s="17">
        <v>0.83265964353781385</v>
      </c>
      <c r="J207" s="17">
        <v>0.22991239048811019</v>
      </c>
      <c r="K207" s="17">
        <v>4.6806435884934161E-2</v>
      </c>
      <c r="L207" s="17">
        <v>0.16453537936913898</v>
      </c>
      <c r="M207" s="16">
        <v>4900</v>
      </c>
      <c r="N207" s="82">
        <v>1115946.46</v>
      </c>
      <c r="O207" s="17">
        <v>0.10262424864389386</v>
      </c>
    </row>
    <row r="208" spans="2:15" x14ac:dyDescent="0.2">
      <c r="B208" s="3"/>
      <c r="C208" s="3" t="s">
        <v>147</v>
      </c>
      <c r="D208" s="16">
        <v>35242</v>
      </c>
      <c r="E208" s="16">
        <v>6023</v>
      </c>
      <c r="F208" s="16">
        <v>4753</v>
      </c>
      <c r="G208" s="16">
        <v>4517</v>
      </c>
      <c r="H208" s="16">
        <v>3819</v>
      </c>
      <c r="I208" s="17">
        <v>0.82909596504171157</v>
      </c>
      <c r="J208" s="17">
        <v>0.2108583762244729</v>
      </c>
      <c r="K208" s="17">
        <v>4.9652850831054085E-2</v>
      </c>
      <c r="L208" s="17">
        <v>0.17135266769980073</v>
      </c>
      <c r="M208" s="16">
        <v>3743</v>
      </c>
      <c r="N208" s="82">
        <v>884348.89</v>
      </c>
      <c r="O208" s="17">
        <v>0.10620850122013506</v>
      </c>
    </row>
    <row r="209" spans="2:15" x14ac:dyDescent="0.2">
      <c r="B209" s="3"/>
      <c r="C209" s="3" t="s">
        <v>154</v>
      </c>
      <c r="D209" s="16">
        <v>41894</v>
      </c>
      <c r="E209" s="16">
        <v>7465</v>
      </c>
      <c r="F209" s="16">
        <v>5918</v>
      </c>
      <c r="G209" s="16">
        <v>5645</v>
      </c>
      <c r="H209" s="16">
        <v>4734</v>
      </c>
      <c r="I209" s="17">
        <v>0.82181219267675565</v>
      </c>
      <c r="J209" s="17">
        <v>0.20723375753516415</v>
      </c>
      <c r="K209" s="17">
        <v>4.6130449476174396E-2</v>
      </c>
      <c r="L209" s="17">
        <v>0.16899911426040748</v>
      </c>
      <c r="M209" s="16">
        <v>4691</v>
      </c>
      <c r="N209" s="82">
        <v>1167521.72</v>
      </c>
      <c r="O209" s="17">
        <v>0.11197307490332745</v>
      </c>
    </row>
    <row r="210" spans="2:15" x14ac:dyDescent="0.2">
      <c r="B210" s="3"/>
      <c r="C210" s="3" t="s">
        <v>161</v>
      </c>
      <c r="D210" s="16">
        <v>35651</v>
      </c>
      <c r="E210" s="16">
        <v>6234</v>
      </c>
      <c r="F210" s="16">
        <v>4721</v>
      </c>
      <c r="G210" s="16">
        <v>4448</v>
      </c>
      <c r="H210" s="16">
        <v>3749</v>
      </c>
      <c r="I210" s="17">
        <v>0.82513814479257241</v>
      </c>
      <c r="J210" s="17">
        <v>0.24270131536734041</v>
      </c>
      <c r="K210" s="17">
        <v>5.7826731624655792E-2</v>
      </c>
      <c r="L210" s="17">
        <v>0.16996402877697847</v>
      </c>
      <c r="M210" s="16">
        <v>3692</v>
      </c>
      <c r="N210" s="82">
        <v>891488.62</v>
      </c>
      <c r="O210" s="17">
        <v>0.10355950744719643</v>
      </c>
    </row>
    <row r="211" spans="2:15" x14ac:dyDescent="0.2">
      <c r="B211" s="3"/>
      <c r="C211" s="3" t="s">
        <v>168</v>
      </c>
      <c r="D211" s="16">
        <v>38919</v>
      </c>
      <c r="E211" s="16">
        <v>6664</v>
      </c>
      <c r="F211" s="16">
        <v>5178</v>
      </c>
      <c r="G211" s="16">
        <v>4926</v>
      </c>
      <c r="H211" s="16">
        <v>4127</v>
      </c>
      <c r="I211" s="17">
        <v>0.82877257894601608</v>
      </c>
      <c r="J211" s="17">
        <v>0.22298919567827136</v>
      </c>
      <c r="K211" s="17">
        <v>4.8667439165701043E-2</v>
      </c>
      <c r="L211" s="17">
        <v>0.17174177831912307</v>
      </c>
      <c r="M211" s="16">
        <v>4080</v>
      </c>
      <c r="N211" s="82">
        <v>900192.22</v>
      </c>
      <c r="O211" s="17">
        <v>0.10483311493101057</v>
      </c>
    </row>
    <row r="212" spans="2:15" x14ac:dyDescent="0.2">
      <c r="B212" s="3"/>
      <c r="C212" s="3" t="s">
        <v>175</v>
      </c>
      <c r="D212" s="16">
        <v>45040</v>
      </c>
      <c r="E212" s="16">
        <v>8193</v>
      </c>
      <c r="F212" s="16">
        <v>6399</v>
      </c>
      <c r="G212" s="16">
        <v>6113</v>
      </c>
      <c r="H212" s="16">
        <v>5194</v>
      </c>
      <c r="I212" s="17">
        <v>0.81809502664298406</v>
      </c>
      <c r="J212" s="17">
        <v>0.21896741120468688</v>
      </c>
      <c r="K212" s="17">
        <v>4.4694483513048944E-2</v>
      </c>
      <c r="L212" s="17">
        <v>0.16145918534271231</v>
      </c>
      <c r="M212" s="16">
        <v>5126</v>
      </c>
      <c r="N212" s="82">
        <v>1317649.3</v>
      </c>
      <c r="O212" s="17">
        <v>0.11380994671403197</v>
      </c>
    </row>
    <row r="213" spans="2:15" x14ac:dyDescent="0.2">
      <c r="B213" s="3"/>
      <c r="C213" s="3" t="s">
        <v>182</v>
      </c>
      <c r="D213" s="16">
        <v>40730</v>
      </c>
      <c r="E213" s="16">
        <v>7080</v>
      </c>
      <c r="F213" s="16">
        <v>5502</v>
      </c>
      <c r="G213" s="16">
        <v>5284</v>
      </c>
      <c r="H213" s="16">
        <v>4480</v>
      </c>
      <c r="I213" s="17">
        <v>0.82617235452983062</v>
      </c>
      <c r="J213" s="17">
        <v>0.22288135593220337</v>
      </c>
      <c r="K213" s="17">
        <v>3.9621955652490048E-2</v>
      </c>
      <c r="L213" s="17">
        <v>0.16900075700227102</v>
      </c>
      <c r="M213" s="16">
        <v>4391</v>
      </c>
      <c r="N213" s="82">
        <v>1046081.49</v>
      </c>
      <c r="O213" s="17">
        <v>0.10780751288976184</v>
      </c>
    </row>
    <row r="214" spans="2:15" x14ac:dyDescent="0.2">
      <c r="B214" s="3"/>
      <c r="C214" s="3" t="s">
        <v>189</v>
      </c>
      <c r="D214" s="16">
        <v>45606</v>
      </c>
      <c r="E214" s="16">
        <v>8298</v>
      </c>
      <c r="F214" s="16">
        <v>6402</v>
      </c>
      <c r="G214" s="16">
        <v>6066</v>
      </c>
      <c r="H214" s="16">
        <v>5108</v>
      </c>
      <c r="I214" s="17">
        <v>0.81805025654519148</v>
      </c>
      <c r="J214" s="17">
        <v>0.22848879248011567</v>
      </c>
      <c r="K214" s="17">
        <v>5.2483598875351478E-2</v>
      </c>
      <c r="L214" s="17">
        <v>0.17045829212001318</v>
      </c>
      <c r="M214" s="16">
        <v>5032</v>
      </c>
      <c r="N214" s="82">
        <v>1195007.47</v>
      </c>
      <c r="O214" s="17">
        <v>0.11033635925097575</v>
      </c>
    </row>
    <row r="215" spans="2:15" x14ac:dyDescent="0.2">
      <c r="B215" s="3"/>
      <c r="C215" s="3" t="s">
        <v>196</v>
      </c>
      <c r="D215" s="16">
        <v>44830</v>
      </c>
      <c r="E215" s="16">
        <v>7858</v>
      </c>
      <c r="F215" s="16">
        <v>5987</v>
      </c>
      <c r="G215" s="16">
        <v>5707</v>
      </c>
      <c r="H215" s="16">
        <v>4882</v>
      </c>
      <c r="I215" s="17">
        <v>0.82471559223734103</v>
      </c>
      <c r="J215" s="17">
        <v>0.23810129804021385</v>
      </c>
      <c r="K215" s="17">
        <v>4.6767997327542998E-2</v>
      </c>
      <c r="L215" s="17">
        <v>0.1580515156824952</v>
      </c>
      <c r="M215" s="16">
        <v>4805</v>
      </c>
      <c r="N215" s="82">
        <v>1342547.8</v>
      </c>
      <c r="O215" s="17">
        <v>0.10718269016283738</v>
      </c>
    </row>
    <row r="216" spans="2:15" x14ac:dyDescent="0.2">
      <c r="B216" s="3"/>
      <c r="C216" s="3" t="s">
        <v>203</v>
      </c>
      <c r="D216" s="16">
        <v>51264</v>
      </c>
      <c r="E216" s="16">
        <v>9623</v>
      </c>
      <c r="F216" s="16">
        <v>7447</v>
      </c>
      <c r="G216" s="16">
        <v>7111</v>
      </c>
      <c r="H216" s="16">
        <v>6086</v>
      </c>
      <c r="I216" s="17">
        <v>0.81228542446941321</v>
      </c>
      <c r="J216" s="17">
        <v>0.22612490907201499</v>
      </c>
      <c r="K216" s="17">
        <v>4.51188398012623E-2</v>
      </c>
      <c r="L216" s="17">
        <v>0.15567430741105326</v>
      </c>
      <c r="M216" s="16">
        <v>6004</v>
      </c>
      <c r="N216" s="82">
        <v>1367252.48</v>
      </c>
      <c r="O216" s="17">
        <v>0.11711922596754057</v>
      </c>
    </row>
    <row r="217" spans="2:15" x14ac:dyDescent="0.2">
      <c r="B217" s="3"/>
      <c r="C217" s="3" t="s">
        <v>210</v>
      </c>
      <c r="D217" s="16">
        <v>47254</v>
      </c>
      <c r="E217" s="16">
        <v>8266</v>
      </c>
      <c r="F217" s="16">
        <v>6463</v>
      </c>
      <c r="G217" s="16">
        <v>6178</v>
      </c>
      <c r="H217" s="16">
        <v>5356</v>
      </c>
      <c r="I217" s="17">
        <v>0.82507300969230113</v>
      </c>
      <c r="J217" s="17">
        <v>0.21812242922816361</v>
      </c>
      <c r="K217" s="17">
        <v>4.4097168497601702E-2</v>
      </c>
      <c r="L217" s="17">
        <v>0.15004855940433792</v>
      </c>
      <c r="M217" s="16">
        <v>5251</v>
      </c>
      <c r="N217" s="82">
        <v>1176912.82</v>
      </c>
      <c r="O217" s="17">
        <v>0.11112286790536251</v>
      </c>
    </row>
    <row r="218" spans="2:15" x14ac:dyDescent="0.2">
      <c r="B218" s="3"/>
      <c r="C218" s="3" t="s">
        <v>217</v>
      </c>
      <c r="D218" s="16">
        <v>43683</v>
      </c>
      <c r="E218" s="16">
        <v>8947</v>
      </c>
      <c r="F218" s="16">
        <v>7100</v>
      </c>
      <c r="G218" s="16">
        <v>6804</v>
      </c>
      <c r="H218" s="16">
        <v>5895</v>
      </c>
      <c r="I218" s="17">
        <v>0.79518348098802738</v>
      </c>
      <c r="J218" s="17">
        <v>0.20643791214932383</v>
      </c>
      <c r="K218" s="17">
        <v>4.1690140845070389E-2</v>
      </c>
      <c r="L218" s="17">
        <v>0.15079365079365081</v>
      </c>
      <c r="M218" s="16">
        <v>5778</v>
      </c>
      <c r="N218" s="82">
        <v>1317169.96</v>
      </c>
      <c r="O218" s="17">
        <v>0.13227113522422909</v>
      </c>
    </row>
    <row r="219" spans="2:15" x14ac:dyDescent="0.2">
      <c r="B219" s="3"/>
      <c r="C219" s="3" t="s">
        <v>224</v>
      </c>
      <c r="D219" s="16">
        <v>39059</v>
      </c>
      <c r="E219" s="16">
        <v>8225</v>
      </c>
      <c r="F219" s="16">
        <v>6554</v>
      </c>
      <c r="G219" s="16">
        <v>6308</v>
      </c>
      <c r="H219" s="16">
        <v>5461</v>
      </c>
      <c r="I219" s="17">
        <v>0.78942113213343912</v>
      </c>
      <c r="J219" s="17">
        <v>0.20316109422492401</v>
      </c>
      <c r="K219" s="17">
        <v>3.7534330180042708E-2</v>
      </c>
      <c r="L219" s="17">
        <v>0.14885859226379206</v>
      </c>
      <c r="M219" s="16">
        <v>5369</v>
      </c>
      <c r="N219" s="82">
        <v>1177368.77</v>
      </c>
      <c r="O219" s="17">
        <v>0.13745871630098055</v>
      </c>
    </row>
    <row r="220" spans="2:15" x14ac:dyDescent="0.2">
      <c r="B220" s="3"/>
      <c r="C220" s="3" t="s">
        <v>231</v>
      </c>
      <c r="D220" s="16">
        <v>42288</v>
      </c>
      <c r="E220" s="16">
        <v>9906</v>
      </c>
      <c r="F220" s="16">
        <v>8011</v>
      </c>
      <c r="G220" s="16">
        <v>7667</v>
      </c>
      <c r="H220" s="16">
        <v>6702</v>
      </c>
      <c r="I220" s="17">
        <v>0.76574914869466515</v>
      </c>
      <c r="J220" s="17">
        <v>0.19129820310922674</v>
      </c>
      <c r="K220" s="17">
        <v>4.2940956185245294E-2</v>
      </c>
      <c r="L220" s="17">
        <v>0.13812442937263603</v>
      </c>
      <c r="M220" s="16">
        <v>6608</v>
      </c>
      <c r="N220" s="82">
        <v>1340624.02</v>
      </c>
      <c r="O220" s="17">
        <v>0.15626182368520619</v>
      </c>
    </row>
    <row r="221" spans="2:15" x14ac:dyDescent="0.2">
      <c r="B221" s="3"/>
      <c r="C221" s="3" t="s">
        <v>238</v>
      </c>
      <c r="D221" s="16">
        <v>46988</v>
      </c>
      <c r="E221" s="16">
        <v>10571</v>
      </c>
      <c r="F221" s="16">
        <v>8514</v>
      </c>
      <c r="G221" s="16">
        <v>8185</v>
      </c>
      <c r="H221" s="16">
        <v>7226</v>
      </c>
      <c r="I221" s="17">
        <v>0.77502766663829059</v>
      </c>
      <c r="J221" s="17">
        <v>0.19458896982310092</v>
      </c>
      <c r="K221" s="17">
        <v>3.8642236316654976E-2</v>
      </c>
      <c r="L221" s="17">
        <v>0.14086744043982891</v>
      </c>
      <c r="M221" s="16">
        <v>7032</v>
      </c>
      <c r="N221" s="82">
        <v>1290556.04</v>
      </c>
      <c r="O221" s="17">
        <v>0.14965523112283988</v>
      </c>
    </row>
    <row r="222" spans="2:15" x14ac:dyDescent="0.2">
      <c r="B222" s="3"/>
      <c r="C222" s="3" t="s">
        <v>245</v>
      </c>
      <c r="D222" s="16">
        <v>39847</v>
      </c>
      <c r="E222" s="16">
        <v>7999</v>
      </c>
      <c r="F222" s="16">
        <v>6051</v>
      </c>
      <c r="G222" s="16">
        <v>5706</v>
      </c>
      <c r="H222" s="16">
        <v>5036</v>
      </c>
      <c r="I222" s="17">
        <v>0.7992571586317665</v>
      </c>
      <c r="J222" s="17">
        <v>0.2435304413051631</v>
      </c>
      <c r="K222" s="17">
        <v>5.7015369360436274E-2</v>
      </c>
      <c r="L222" s="17">
        <v>0.15159481247809325</v>
      </c>
      <c r="M222" s="16">
        <v>4841</v>
      </c>
      <c r="N222" s="82">
        <v>901029.84</v>
      </c>
      <c r="O222" s="17">
        <v>0.12148969809521419</v>
      </c>
    </row>
    <row r="223" spans="2:15" x14ac:dyDescent="0.2">
      <c r="B223" s="3"/>
      <c r="C223" s="3" t="s">
        <v>252</v>
      </c>
      <c r="D223" s="16">
        <v>25878</v>
      </c>
      <c r="E223" s="16">
        <v>3513</v>
      </c>
      <c r="F223" s="16">
        <v>2456</v>
      </c>
      <c r="G223" s="16">
        <v>2329</v>
      </c>
      <c r="H223" s="16">
        <v>1882</v>
      </c>
      <c r="I223" s="17">
        <v>0.86424762346394624</v>
      </c>
      <c r="J223" s="17">
        <v>0.30088243666382009</v>
      </c>
      <c r="K223" s="17">
        <v>5.1710097719869674E-2</v>
      </c>
      <c r="L223" s="17">
        <v>0.23572348647488195</v>
      </c>
      <c r="M223" s="16">
        <v>1780</v>
      </c>
      <c r="N223" s="82">
        <v>391484.3</v>
      </c>
      <c r="O223" s="17">
        <v>6.8784295540613646E-2</v>
      </c>
    </row>
    <row r="224" spans="2:15" x14ac:dyDescent="0.2">
      <c r="B224" s="3"/>
      <c r="C224" s="3" t="s">
        <v>74</v>
      </c>
      <c r="D224" s="16">
        <v>35367</v>
      </c>
      <c r="E224" s="16">
        <v>5760</v>
      </c>
      <c r="F224" s="16">
        <v>4463</v>
      </c>
      <c r="G224" s="16">
        <v>4283</v>
      </c>
      <c r="H224" s="16">
        <v>3738</v>
      </c>
      <c r="I224" s="17">
        <v>0.83713631351259643</v>
      </c>
      <c r="J224" s="17">
        <v>0.22517361111111112</v>
      </c>
      <c r="K224" s="17">
        <v>4.0331615505265539E-2</v>
      </c>
      <c r="L224" s="17">
        <v>0.16156899369600752</v>
      </c>
      <c r="M224" s="16">
        <v>3591</v>
      </c>
      <c r="N224" s="82">
        <v>691254.19</v>
      </c>
      <c r="O224" s="17">
        <v>0.10153532954449063</v>
      </c>
    </row>
    <row r="225" spans="2:15" x14ac:dyDescent="0.2">
      <c r="B225" s="3"/>
      <c r="C225" s="3" t="s">
        <v>81</v>
      </c>
      <c r="D225" s="16">
        <v>49704</v>
      </c>
      <c r="E225" s="16">
        <v>9543</v>
      </c>
      <c r="F225" s="16">
        <v>7537</v>
      </c>
      <c r="G225" s="16">
        <v>7239</v>
      </c>
      <c r="H225" s="16">
        <v>6333</v>
      </c>
      <c r="I225" s="17">
        <v>0.8080033800096571</v>
      </c>
      <c r="J225" s="17">
        <v>0.21020643403541861</v>
      </c>
      <c r="K225" s="17">
        <v>3.9538277829375135E-2</v>
      </c>
      <c r="L225" s="17">
        <v>0.15402679928166874</v>
      </c>
      <c r="M225" s="16">
        <v>6124</v>
      </c>
      <c r="N225" s="82">
        <v>1305966.5900000001</v>
      </c>
      <c r="O225" s="17">
        <v>0.12320939964590374</v>
      </c>
    </row>
    <row r="226" spans="2:15" x14ac:dyDescent="0.2">
      <c r="B226" s="3"/>
      <c r="C226" s="3" t="s">
        <v>88</v>
      </c>
      <c r="D226" s="16">
        <v>46756</v>
      </c>
      <c r="E226" s="16">
        <v>8503</v>
      </c>
      <c r="F226" s="16">
        <v>6718</v>
      </c>
      <c r="G226" s="16">
        <v>6424</v>
      </c>
      <c r="H226" s="16">
        <v>5617</v>
      </c>
      <c r="I226" s="17">
        <v>0.81814098725297291</v>
      </c>
      <c r="J226" s="17">
        <v>0.20992590850288129</v>
      </c>
      <c r="K226" s="17">
        <v>4.3763024709735032E-2</v>
      </c>
      <c r="L226" s="17">
        <v>0.15582191780821919</v>
      </c>
      <c r="M226" s="16">
        <v>5423</v>
      </c>
      <c r="N226" s="82">
        <v>1179277.07</v>
      </c>
      <c r="O226" s="17">
        <v>0.11598511420994097</v>
      </c>
    </row>
    <row r="227" spans="2:15" x14ac:dyDescent="0.2">
      <c r="B227" s="3"/>
      <c r="C227" s="3" t="s">
        <v>95</v>
      </c>
      <c r="D227" s="16">
        <v>45652</v>
      </c>
      <c r="E227" s="16">
        <v>8075</v>
      </c>
      <c r="F227" s="16">
        <v>6421</v>
      </c>
      <c r="G227" s="16">
        <v>6131</v>
      </c>
      <c r="H227" s="16">
        <v>5352</v>
      </c>
      <c r="I227" s="17">
        <v>0.8231183737842811</v>
      </c>
      <c r="J227" s="17">
        <v>0.2048297213622291</v>
      </c>
      <c r="K227" s="17">
        <v>4.5164304625447738E-2</v>
      </c>
      <c r="L227" s="17">
        <v>0.1560919915185125</v>
      </c>
      <c r="M227" s="16">
        <v>5174</v>
      </c>
      <c r="N227" s="82">
        <v>1200666.79</v>
      </c>
      <c r="O227" s="17">
        <v>0.11333566985017086</v>
      </c>
    </row>
    <row r="228" spans="2:15" x14ac:dyDescent="0.2">
      <c r="B228" s="3"/>
      <c r="C228" s="3" t="s">
        <v>102</v>
      </c>
      <c r="D228" s="16">
        <v>46260</v>
      </c>
      <c r="E228" s="16">
        <v>8272</v>
      </c>
      <c r="F228" s="16">
        <v>6474</v>
      </c>
      <c r="G228" s="16">
        <v>6190</v>
      </c>
      <c r="H228" s="16">
        <v>5517</v>
      </c>
      <c r="I228" s="17">
        <v>0.82118460873324683</v>
      </c>
      <c r="J228" s="17">
        <v>0.21735976789168276</v>
      </c>
      <c r="K228" s="17">
        <v>4.3867778807537894E-2</v>
      </c>
      <c r="L228" s="17">
        <v>0.14313408723747978</v>
      </c>
      <c r="M228" s="16">
        <v>5304</v>
      </c>
      <c r="N228" s="82">
        <v>1194659.75</v>
      </c>
      <c r="O228" s="17">
        <v>0.11465629053177691</v>
      </c>
    </row>
    <row r="229" spans="2:15" x14ac:dyDescent="0.2">
      <c r="B229" s="3"/>
      <c r="C229" s="3" t="s">
        <v>109</v>
      </c>
      <c r="D229" s="16">
        <v>46715</v>
      </c>
      <c r="E229" s="16">
        <v>8434</v>
      </c>
      <c r="F229" s="16">
        <v>6719</v>
      </c>
      <c r="G229" s="16">
        <v>6428</v>
      </c>
      <c r="H229" s="16">
        <v>5762</v>
      </c>
      <c r="I229" s="17">
        <v>0.81945841806700204</v>
      </c>
      <c r="J229" s="17">
        <v>0.2033436092008537</v>
      </c>
      <c r="K229" s="17">
        <v>4.3310016371483906E-2</v>
      </c>
      <c r="L229" s="17">
        <v>0.1445239576851276</v>
      </c>
      <c r="M229" s="16">
        <v>5499</v>
      </c>
      <c r="N229" s="82">
        <v>1333236.75</v>
      </c>
      <c r="O229" s="17">
        <v>0.11771379642513112</v>
      </c>
    </row>
    <row r="230" spans="2:15" x14ac:dyDescent="0.2">
      <c r="B230" s="3"/>
      <c r="C230" s="3" t="s">
        <v>116</v>
      </c>
      <c r="D230" s="16">
        <v>44924</v>
      </c>
      <c r="E230" s="16">
        <v>8424</v>
      </c>
      <c r="F230" s="16">
        <v>6681</v>
      </c>
      <c r="G230" s="16">
        <v>6394</v>
      </c>
      <c r="H230" s="16">
        <v>5646</v>
      </c>
      <c r="I230" s="17">
        <v>0.81248330513756573</v>
      </c>
      <c r="J230" s="17">
        <v>0.20690883190883191</v>
      </c>
      <c r="K230" s="17">
        <v>4.2957641071695862E-2</v>
      </c>
      <c r="L230" s="17">
        <v>0.14122614951517043</v>
      </c>
      <c r="M230" s="16">
        <v>5491</v>
      </c>
      <c r="N230" s="82">
        <v>1296557.6100000001</v>
      </c>
      <c r="O230" s="17">
        <v>0.12222865283590063</v>
      </c>
    </row>
    <row r="231" spans="2:15" x14ac:dyDescent="0.2">
      <c r="B231" s="3"/>
      <c r="C231" s="3" t="s">
        <v>123</v>
      </c>
      <c r="D231" s="16">
        <v>43416</v>
      </c>
      <c r="E231" s="16">
        <v>8093</v>
      </c>
      <c r="F231" s="16">
        <v>6361</v>
      </c>
      <c r="G231" s="16">
        <v>6075</v>
      </c>
      <c r="H231" s="16">
        <v>5364</v>
      </c>
      <c r="I231" s="17">
        <v>0.81359406670351941</v>
      </c>
      <c r="J231" s="17">
        <v>0.21401210923019898</v>
      </c>
      <c r="K231" s="17">
        <v>4.4961484043389399E-2</v>
      </c>
      <c r="L231" s="17">
        <v>0.14617283950617288</v>
      </c>
      <c r="M231" s="16">
        <v>5187</v>
      </c>
      <c r="N231" s="82">
        <v>1267899.6499999999</v>
      </c>
      <c r="O231" s="17">
        <v>0.11947208402432283</v>
      </c>
    </row>
    <row r="232" spans="2:15" x14ac:dyDescent="0.2">
      <c r="B232" s="3"/>
      <c r="C232" s="3" t="s">
        <v>39</v>
      </c>
      <c r="D232" s="16">
        <v>42069</v>
      </c>
      <c r="E232" s="16">
        <v>8041</v>
      </c>
      <c r="F232" s="16">
        <v>6299</v>
      </c>
      <c r="G232" s="16">
        <v>5999</v>
      </c>
      <c r="H232" s="16">
        <v>5396</v>
      </c>
      <c r="I232" s="17">
        <v>0.80886163208062944</v>
      </c>
      <c r="J232" s="17">
        <v>0.21663972142768317</v>
      </c>
      <c r="K232" s="17">
        <v>4.7626607397999732E-2</v>
      </c>
      <c r="L232" s="17">
        <v>0.13018836472745454</v>
      </c>
      <c r="M232" s="16">
        <v>5218</v>
      </c>
      <c r="N232" s="82">
        <v>1263870.1399999999</v>
      </c>
      <c r="O232" s="17">
        <v>0.12403432456202905</v>
      </c>
    </row>
    <row r="233" spans="2:15" x14ac:dyDescent="0.2">
      <c r="B233" s="3"/>
      <c r="C233" s="3" t="s">
        <v>57</v>
      </c>
      <c r="D233" s="16">
        <v>45837</v>
      </c>
      <c r="E233" s="16">
        <v>8508</v>
      </c>
      <c r="F233" s="16">
        <v>6846</v>
      </c>
      <c r="G233" s="16">
        <v>6472</v>
      </c>
      <c r="H233" s="16">
        <v>5820</v>
      </c>
      <c r="I233" s="17">
        <v>0.81438575823025072</v>
      </c>
      <c r="J233" s="17">
        <v>0.19534555712270807</v>
      </c>
      <c r="K233" s="17">
        <v>5.4630441133508567E-2</v>
      </c>
      <c r="L233" s="17">
        <v>0.14354140914709523</v>
      </c>
      <c r="M233" s="16">
        <v>5543</v>
      </c>
      <c r="N233" s="82">
        <v>1372818.7</v>
      </c>
      <c r="O233" s="17">
        <v>0.12092850753757881</v>
      </c>
    </row>
    <row r="234" spans="2:15" x14ac:dyDescent="0.2">
      <c r="B234" s="3"/>
      <c r="C234" s="3" t="s">
        <v>73</v>
      </c>
      <c r="D234" s="16">
        <v>36860</v>
      </c>
      <c r="E234" s="16">
        <v>9998</v>
      </c>
      <c r="F234" s="16">
        <v>7184</v>
      </c>
      <c r="G234" s="16">
        <v>6561</v>
      </c>
      <c r="H234" s="16">
        <v>5913</v>
      </c>
      <c r="I234" s="17">
        <v>0.72875746066196423</v>
      </c>
      <c r="J234" s="17">
        <v>0.28145629125825167</v>
      </c>
      <c r="K234" s="17">
        <v>8.6720489977728299E-2</v>
      </c>
      <c r="L234" s="17">
        <v>0.1452522481329066</v>
      </c>
      <c r="M234" s="16">
        <v>5608</v>
      </c>
      <c r="N234" s="82">
        <v>1458110.52</v>
      </c>
      <c r="O234" s="17">
        <v>0.15214324470971244</v>
      </c>
    </row>
    <row r="235" spans="2:15" x14ac:dyDescent="0.2">
      <c r="B235" s="3"/>
      <c r="C235" s="3" t="s">
        <v>293</v>
      </c>
      <c r="D235" s="16">
        <v>44288</v>
      </c>
      <c r="E235" s="16">
        <v>8356</v>
      </c>
      <c r="F235" s="16">
        <v>6742</v>
      </c>
      <c r="G235" s="16">
        <v>6383</v>
      </c>
      <c r="H235" s="16">
        <v>5693</v>
      </c>
      <c r="I235" s="17">
        <v>0.81132586705202314</v>
      </c>
      <c r="J235" s="17">
        <v>0.19315461943513645</v>
      </c>
      <c r="K235" s="17">
        <v>5.3248294274695906E-2</v>
      </c>
      <c r="L235" s="17">
        <v>0.13864953783487388</v>
      </c>
      <c r="M235" s="16">
        <v>5498</v>
      </c>
      <c r="N235" s="82">
        <v>1300178.94</v>
      </c>
      <c r="O235" s="17">
        <v>0.12414197976878613</v>
      </c>
    </row>
    <row r="236" spans="2:15" x14ac:dyDescent="0.2">
      <c r="B236" s="3" t="s">
        <v>266</v>
      </c>
      <c r="C236" s="3"/>
      <c r="D236" s="16">
        <v>1239768</v>
      </c>
      <c r="E236" s="16">
        <v>232862</v>
      </c>
      <c r="F236" s="16">
        <v>182054</v>
      </c>
      <c r="G236" s="16">
        <v>173438</v>
      </c>
      <c r="H236" s="16">
        <v>150999</v>
      </c>
      <c r="I236" s="17">
        <v>0.8121729226758555</v>
      </c>
      <c r="J236" s="17">
        <v>0.21818931384253337</v>
      </c>
      <c r="K236" s="17">
        <v>4.7326617377261737E-2</v>
      </c>
      <c r="L236" s="17">
        <v>0.1536860434276226</v>
      </c>
      <c r="M236" s="16">
        <v>146783</v>
      </c>
      <c r="N236" s="82">
        <v>33687678.899999999</v>
      </c>
      <c r="O236" s="17">
        <v>0.11839553852011021</v>
      </c>
    </row>
    <row r="237" spans="2:15" x14ac:dyDescent="0.2">
      <c r="B237" s="3" t="s">
        <v>30</v>
      </c>
      <c r="C237" s="3"/>
      <c r="D237" s="16">
        <v>7341367</v>
      </c>
      <c r="E237" s="16">
        <v>1336540</v>
      </c>
      <c r="F237" s="16">
        <v>1031759</v>
      </c>
      <c r="G237" s="16">
        <v>980531</v>
      </c>
      <c r="H237" s="16">
        <v>839438</v>
      </c>
      <c r="I237" s="17">
        <v>0.81794398781589317</v>
      </c>
      <c r="J237" s="17">
        <v>0.22803732024481127</v>
      </c>
      <c r="K237" s="17">
        <v>4.9651129769645808E-2</v>
      </c>
      <c r="L237" s="17">
        <v>0.16803038353708344</v>
      </c>
      <c r="M237" s="16">
        <v>815772</v>
      </c>
      <c r="N237" s="82">
        <v>180120628.59</v>
      </c>
      <c r="O237" s="17">
        <v>0.11111990450824757</v>
      </c>
    </row>
  </sheetData>
  <conditionalFormatting sqref="D18:D24">
    <cfRule type="colorScale" priority="19">
      <colorScale>
        <cfvo type="min"/>
        <cfvo type="percentile" val="50"/>
        <cfvo type="max"/>
        <color rgb="FFF8696B"/>
        <color rgb="FFFFEB84"/>
        <color rgb="FF63BE7B"/>
      </colorScale>
    </cfRule>
  </conditionalFormatting>
  <conditionalFormatting sqref="E18:E24">
    <cfRule type="colorScale" priority="18">
      <colorScale>
        <cfvo type="min"/>
        <cfvo type="percentile" val="50"/>
        <cfvo type="max"/>
        <color rgb="FFF8696B"/>
        <color rgb="FFFFEB84"/>
        <color rgb="FF63BE7B"/>
      </colorScale>
    </cfRule>
  </conditionalFormatting>
  <conditionalFormatting sqref="G18:G24">
    <cfRule type="colorScale" priority="16">
      <colorScale>
        <cfvo type="min"/>
        <cfvo type="percentile" val="50"/>
        <cfvo type="max"/>
        <color rgb="FFF8696B"/>
        <color rgb="FFFFEB84"/>
        <color rgb="FF63BE7B"/>
      </colorScale>
    </cfRule>
  </conditionalFormatting>
  <conditionalFormatting sqref="N18:N24">
    <cfRule type="colorScale" priority="12">
      <colorScale>
        <cfvo type="min"/>
        <cfvo type="percentile" val="50"/>
        <cfvo type="max"/>
        <color rgb="FFF8696B"/>
        <color rgb="FFFFEB84"/>
        <color rgb="FF63BE7B"/>
      </colorScale>
    </cfRule>
  </conditionalFormatting>
  <conditionalFormatting sqref="O18:O24">
    <cfRule type="colorScale" priority="11">
      <colorScale>
        <cfvo type="min"/>
        <cfvo type="percentile" val="50"/>
        <cfvo type="max"/>
        <color rgb="FFF8696B"/>
        <color rgb="FFFFEB84"/>
        <color rgb="FF63BE7B"/>
      </colorScale>
    </cfRule>
  </conditionalFormatting>
  <conditionalFormatting sqref="J18:J24">
    <cfRule type="colorScale" priority="9">
      <colorScale>
        <cfvo type="min"/>
        <cfvo type="percentile" val="50"/>
        <cfvo type="max"/>
        <color rgb="FF63BE7B"/>
        <color rgb="FFFFEB84"/>
        <color rgb="FFF8696B"/>
      </colorScale>
    </cfRule>
  </conditionalFormatting>
  <conditionalFormatting sqref="M18:M24">
    <cfRule type="colorScale" priority="7">
      <colorScale>
        <cfvo type="min"/>
        <cfvo type="percentile" val="50"/>
        <cfvo type="max"/>
        <color rgb="FFF8696B"/>
        <color rgb="FFFFEB84"/>
        <color rgb="FF63BE7B"/>
      </colorScale>
    </cfRule>
  </conditionalFormatting>
  <conditionalFormatting sqref="F18:F24">
    <cfRule type="colorScale" priority="5">
      <colorScale>
        <cfvo type="min"/>
        <cfvo type="percentile" val="50"/>
        <cfvo type="max"/>
        <color rgb="FFF8696B"/>
        <color rgb="FFFFEB84"/>
        <color rgb="FF63BE7B"/>
      </colorScale>
    </cfRule>
  </conditionalFormatting>
  <conditionalFormatting sqref="H18:H24">
    <cfRule type="colorScale" priority="4">
      <colorScale>
        <cfvo type="min"/>
        <cfvo type="percentile" val="50"/>
        <cfvo type="max"/>
        <color rgb="FFF8696B"/>
        <color rgb="FFFFEB84"/>
        <color rgb="FF63BE7B"/>
      </colorScale>
    </cfRule>
  </conditionalFormatting>
  <conditionalFormatting sqref="I18:I24">
    <cfRule type="colorScale" priority="3">
      <colorScale>
        <cfvo type="min"/>
        <cfvo type="percentile" val="50"/>
        <cfvo type="max"/>
        <color rgb="FF63BE7B"/>
        <color rgb="FFFFEB84"/>
        <color rgb="FFF8696B"/>
      </colorScale>
    </cfRule>
  </conditionalFormatting>
  <conditionalFormatting sqref="K18:K24">
    <cfRule type="colorScale" priority="2">
      <colorScale>
        <cfvo type="min"/>
        <cfvo type="percentile" val="50"/>
        <cfvo type="max"/>
        <color rgb="FF63BE7B"/>
        <color rgb="FFFFEB84"/>
        <color rgb="FFF8696B"/>
      </colorScale>
    </cfRule>
  </conditionalFormatting>
  <conditionalFormatting sqref="L18:L24">
    <cfRule type="colorScale" priority="1">
      <colorScale>
        <cfvo type="min"/>
        <cfvo type="percentile" val="50"/>
        <cfvo type="max"/>
        <color rgb="FF63BE7B"/>
        <color rgb="FFFFEB84"/>
        <color rgb="FFF8696B"/>
      </colorScale>
    </cfRule>
  </conditionalFormatting>
  <pageMargins left="0.7" right="0.7" top="0.78740157499999996" bottom="0.78740157499999996" header="0.3" footer="0.3"/>
  <pageSetup paperSize="9" orientation="portrait" horizontalDpi="4294967293" verticalDpi="4294967293" r:id="rId2"/>
  <drawing r:id="rId3"/>
  <extLst>
    <ext xmlns:x14="http://schemas.microsoft.com/office/spreadsheetml/2009/9/main" uri="{A8765BA9-456A-4dab-B4F3-ACF838C121DE}">
      <x14:slicerList>
        <x14:slicer r:id="rId4"/>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94"/>
  <sheetViews>
    <sheetView showGridLines="0" zoomScale="70" zoomScaleNormal="70" workbookViewId="0">
      <selection activeCell="C30" sqref="C30:O30"/>
    </sheetView>
  </sheetViews>
  <sheetFormatPr baseColWidth="10" defaultColWidth="11" defaultRowHeight="11.4" x14ac:dyDescent="0.2"/>
  <cols>
    <col min="1" max="1" width="2.19921875" customWidth="1"/>
    <col min="2" max="2" width="23" customWidth="1"/>
    <col min="3" max="3" width="8" customWidth="1"/>
    <col min="4" max="4" width="10.69921875" customWidth="1"/>
    <col min="5" max="5" width="9.3984375" customWidth="1"/>
    <col min="6" max="6" width="11" customWidth="1"/>
    <col min="7" max="7" width="8.8984375" customWidth="1"/>
    <col min="8" max="8" width="11.3984375" customWidth="1"/>
    <col min="9" max="9" width="11" customWidth="1"/>
    <col min="10" max="10" width="7.19921875" customWidth="1"/>
    <col min="11" max="11" width="9.8984375" customWidth="1"/>
    <col min="12" max="12" width="9.3984375" customWidth="1"/>
    <col min="13" max="14" width="11" customWidth="1"/>
    <col min="15" max="15" width="15.09765625" customWidth="1"/>
    <col min="16" max="16" width="23" customWidth="1"/>
    <col min="17" max="17" width="8" customWidth="1"/>
    <col min="18" max="18" width="10.69921875" customWidth="1"/>
    <col min="19" max="19" width="9.3984375" customWidth="1"/>
    <col min="20" max="20" width="11" customWidth="1"/>
    <col min="21" max="22" width="5.8984375" customWidth="1"/>
    <col min="23" max="5305" width="24.19921875" bestFit="1" customWidth="1"/>
    <col min="5306" max="5312" width="24.19921875" customWidth="1"/>
    <col min="5313" max="9725" width="24.19921875" bestFit="1" customWidth="1"/>
    <col min="9726" max="9726" width="24.69921875" bestFit="1" customWidth="1"/>
    <col min="9727" max="9727" width="22.3984375" bestFit="1" customWidth="1"/>
    <col min="9728" max="9728" width="19.09765625" bestFit="1" customWidth="1"/>
    <col min="9729" max="9729" width="24" bestFit="1" customWidth="1"/>
    <col min="9730" max="9730" width="19.3984375" bestFit="1" customWidth="1"/>
    <col min="9731" max="9731" width="29.19921875" bestFit="1" customWidth="1"/>
    <col min="9732" max="9732" width="19.3984375" bestFit="1" customWidth="1"/>
    <col min="9733" max="9733" width="31.19921875" bestFit="1" customWidth="1"/>
    <col min="9734" max="9734" width="15.09765625" bestFit="1" customWidth="1"/>
    <col min="9735" max="9735" width="19.3984375" bestFit="1" customWidth="1"/>
    <col min="9736" max="9736" width="16.69921875" bestFit="1" customWidth="1"/>
  </cols>
  <sheetData>
    <row r="2" spans="2:8" x14ac:dyDescent="0.2">
      <c r="B2" s="1"/>
      <c r="C2" s="139"/>
      <c r="D2" s="139"/>
      <c r="E2" s="2"/>
      <c r="F2" s="42"/>
      <c r="G2" s="3"/>
      <c r="H2" s="3"/>
    </row>
    <row r="20" spans="2:20" x14ac:dyDescent="0.2">
      <c r="B20" s="3" t="s">
        <v>0</v>
      </c>
      <c r="C20" s="87" t="s">
        <v>9</v>
      </c>
      <c r="D20" s="87" t="s">
        <v>10</v>
      </c>
      <c r="E20" s="87" t="s">
        <v>49</v>
      </c>
      <c r="F20" s="87" t="s">
        <v>50</v>
      </c>
    </row>
    <row r="21" spans="2:20" x14ac:dyDescent="0.2">
      <c r="B21" s="56" t="s">
        <v>65</v>
      </c>
      <c r="C21" s="16">
        <v>206258</v>
      </c>
      <c r="D21" s="16">
        <v>13992306.59</v>
      </c>
      <c r="E21" s="22">
        <v>0.60990596723638302</v>
      </c>
      <c r="F21" s="22">
        <v>0.18512513668910183</v>
      </c>
    </row>
    <row r="22" spans="2:20" x14ac:dyDescent="0.2">
      <c r="B22" s="15" t="s">
        <v>66</v>
      </c>
      <c r="C22" s="16">
        <v>114556</v>
      </c>
      <c r="D22" s="16">
        <v>57036895.030000001</v>
      </c>
      <c r="E22" s="22">
        <v>0.33874268141226566</v>
      </c>
      <c r="F22" s="22">
        <v>0.75462633132245449</v>
      </c>
    </row>
    <row r="23" spans="2:20" x14ac:dyDescent="0.2">
      <c r="B23" s="56" t="s">
        <v>17</v>
      </c>
      <c r="C23" s="16">
        <v>17366</v>
      </c>
      <c r="D23" s="16">
        <v>4553762.6399999997</v>
      </c>
      <c r="E23" s="22">
        <v>5.1351351351351354E-2</v>
      </c>
      <c r="F23" s="22">
        <v>6.0248531988443599E-2</v>
      </c>
    </row>
    <row r="24" spans="2:20" x14ac:dyDescent="0.2">
      <c r="B24" s="15" t="s">
        <v>30</v>
      </c>
      <c r="C24" s="16">
        <v>338180</v>
      </c>
      <c r="D24" s="16">
        <v>75582964.260000005</v>
      </c>
      <c r="E24" s="22">
        <v>1</v>
      </c>
      <c r="F24" s="22">
        <v>1</v>
      </c>
    </row>
    <row r="25" spans="2:20" x14ac:dyDescent="0.2">
      <c r="B25" s="15"/>
      <c r="C25" s="16"/>
      <c r="D25" s="16"/>
      <c r="E25" s="41"/>
      <c r="F25" s="41"/>
    </row>
    <row r="26" spans="2:20" x14ac:dyDescent="0.2">
      <c r="B26" s="15"/>
      <c r="C26" s="16"/>
      <c r="D26" s="16"/>
      <c r="E26" s="41"/>
      <c r="F26" s="41"/>
    </row>
    <row r="27" spans="2:20" x14ac:dyDescent="0.2">
      <c r="O27" s="29"/>
      <c r="P27" s="29"/>
      <c r="Q27" s="29"/>
      <c r="R27" s="29"/>
      <c r="S27" s="29"/>
      <c r="T27" s="29"/>
    </row>
    <row r="28" spans="2:20" x14ac:dyDescent="0.2">
      <c r="B28" s="3"/>
      <c r="C28" s="37" t="s">
        <v>64</v>
      </c>
      <c r="D28" s="3"/>
      <c r="E28" s="3"/>
      <c r="F28" s="3"/>
      <c r="G28" s="3"/>
      <c r="H28" s="3"/>
      <c r="I28" s="3"/>
      <c r="J28" s="3"/>
      <c r="K28" s="3"/>
      <c r="L28" s="3"/>
      <c r="M28" s="3"/>
      <c r="N28" s="3"/>
    </row>
    <row r="29" spans="2:20" x14ac:dyDescent="0.2">
      <c r="B29" s="3"/>
      <c r="C29" s="88" t="s">
        <v>65</v>
      </c>
      <c r="D29" s="88"/>
      <c r="E29" s="88"/>
      <c r="F29" s="88"/>
      <c r="G29" s="87" t="s">
        <v>66</v>
      </c>
      <c r="H29" s="87"/>
      <c r="I29" s="87"/>
      <c r="J29" s="87"/>
      <c r="K29" s="88" t="s">
        <v>17</v>
      </c>
      <c r="L29" s="88"/>
      <c r="M29" s="88"/>
      <c r="N29" s="88"/>
    </row>
    <row r="30" spans="2:20" x14ac:dyDescent="0.2">
      <c r="B30" s="3" t="s">
        <v>0</v>
      </c>
      <c r="C30" s="87" t="s">
        <v>9</v>
      </c>
      <c r="D30" s="87" t="s">
        <v>10</v>
      </c>
      <c r="E30" s="87" t="s">
        <v>49</v>
      </c>
      <c r="F30" s="87" t="s">
        <v>50</v>
      </c>
      <c r="G30" s="87" t="s">
        <v>9</v>
      </c>
      <c r="H30" s="87" t="s">
        <v>10</v>
      </c>
      <c r="I30" s="87" t="s">
        <v>49</v>
      </c>
      <c r="J30" s="87" t="s">
        <v>50</v>
      </c>
      <c r="K30" s="87" t="s">
        <v>9</v>
      </c>
      <c r="L30" s="87" t="s">
        <v>10</v>
      </c>
      <c r="M30" s="87" t="s">
        <v>49</v>
      </c>
      <c r="N30" s="87" t="s">
        <v>50</v>
      </c>
    </row>
    <row r="31" spans="2:20" x14ac:dyDescent="0.2">
      <c r="B31" s="57">
        <v>42736</v>
      </c>
      <c r="C31" s="16">
        <v>23688</v>
      </c>
      <c r="D31" s="16">
        <v>1578864.78</v>
      </c>
      <c r="E31" s="62">
        <v>0.63983577332396957</v>
      </c>
      <c r="F31" s="41">
        <v>0.21477854704677685</v>
      </c>
      <c r="G31" s="16">
        <v>11808</v>
      </c>
      <c r="H31" s="16">
        <v>5448468.0099999998</v>
      </c>
      <c r="I31" s="41">
        <v>0.31894549186969912</v>
      </c>
      <c r="J31" s="41">
        <v>0.74117432831622454</v>
      </c>
      <c r="K31" s="16">
        <v>1526</v>
      </c>
      <c r="L31" s="16">
        <v>323796.09000000003</v>
      </c>
      <c r="M31" s="41">
        <v>4.121873480633137E-2</v>
      </c>
      <c r="N31" s="41">
        <v>4.4047124636998614E-2</v>
      </c>
    </row>
    <row r="32" spans="2:20" x14ac:dyDescent="0.2">
      <c r="B32" s="57">
        <v>42743</v>
      </c>
      <c r="C32" s="16">
        <v>20214</v>
      </c>
      <c r="D32" s="16">
        <v>1330317.81</v>
      </c>
      <c r="E32" s="62">
        <v>0.64386048733874823</v>
      </c>
      <c r="F32" s="41">
        <v>0.20233729897722716</v>
      </c>
      <c r="G32" s="16">
        <v>9797</v>
      </c>
      <c r="H32" s="16">
        <v>4941615.16</v>
      </c>
      <c r="I32" s="41">
        <v>0.31205605988214685</v>
      </c>
      <c r="J32" s="41">
        <v>0.75160465908467256</v>
      </c>
      <c r="K32" s="16">
        <v>1384</v>
      </c>
      <c r="L32" s="16">
        <v>302820.26</v>
      </c>
      <c r="M32" s="41">
        <v>4.4083452779104956E-2</v>
      </c>
      <c r="N32" s="41">
        <v>4.6058041938100237E-2</v>
      </c>
    </row>
    <row r="33" spans="2:14" x14ac:dyDescent="0.2">
      <c r="B33" s="57">
        <v>42750</v>
      </c>
      <c r="C33" s="16">
        <v>18181</v>
      </c>
      <c r="D33" s="16">
        <v>1240478.67</v>
      </c>
      <c r="E33" s="62">
        <v>0.63674570097713024</v>
      </c>
      <c r="F33" s="41">
        <v>0.20271754461960964</v>
      </c>
      <c r="G33" s="16">
        <v>9141</v>
      </c>
      <c r="H33" s="16">
        <v>4596502.09</v>
      </c>
      <c r="I33" s="41">
        <v>0.32014149126186392</v>
      </c>
      <c r="J33" s="41">
        <v>0.7511548888814864</v>
      </c>
      <c r="K33" s="16">
        <v>1231</v>
      </c>
      <c r="L33" s="16">
        <v>282265.96000000002</v>
      </c>
      <c r="M33" s="41">
        <v>4.3112807761005852E-2</v>
      </c>
      <c r="N33" s="41">
        <v>4.6127566498903975E-2</v>
      </c>
    </row>
    <row r="34" spans="2:14" x14ac:dyDescent="0.2">
      <c r="B34" s="57">
        <v>42757</v>
      </c>
      <c r="C34" s="16">
        <v>17731</v>
      </c>
      <c r="D34" s="16">
        <v>1187636.33</v>
      </c>
      <c r="E34" s="62">
        <v>0.62678072749125102</v>
      </c>
      <c r="F34" s="41">
        <v>0.19512742938807617</v>
      </c>
      <c r="G34" s="16">
        <v>9328</v>
      </c>
      <c r="H34" s="16">
        <v>4573046.68</v>
      </c>
      <c r="I34" s="41">
        <v>0.32973947470748349</v>
      </c>
      <c r="J34" s="41">
        <v>0.75134687328070882</v>
      </c>
      <c r="K34" s="16">
        <v>1230</v>
      </c>
      <c r="L34" s="16">
        <v>325782.3</v>
      </c>
      <c r="M34" s="41">
        <v>4.3479797801265513E-2</v>
      </c>
      <c r="N34" s="41">
        <v>5.3525697331215052E-2</v>
      </c>
    </row>
    <row r="35" spans="2:14" x14ac:dyDescent="0.2">
      <c r="B35" s="57">
        <v>42764</v>
      </c>
      <c r="C35" s="16">
        <v>19093</v>
      </c>
      <c r="D35" s="16">
        <v>1270447.1599999999</v>
      </c>
      <c r="E35" s="41">
        <v>0.62354670150228608</v>
      </c>
      <c r="F35" s="41">
        <v>0.19126836529503941</v>
      </c>
      <c r="G35" s="16">
        <v>10161</v>
      </c>
      <c r="H35" s="16">
        <v>5034066.87</v>
      </c>
      <c r="I35" s="41">
        <v>0.33184193337687784</v>
      </c>
      <c r="J35" s="41">
        <v>0.75788885309548459</v>
      </c>
      <c r="K35" s="16">
        <v>1366</v>
      </c>
      <c r="L35" s="16">
        <v>337709.1</v>
      </c>
      <c r="M35" s="41">
        <v>4.4611365120836056E-2</v>
      </c>
      <c r="N35" s="41">
        <v>5.084278160947598E-2</v>
      </c>
    </row>
    <row r="36" spans="2:14" x14ac:dyDescent="0.2">
      <c r="B36" s="57">
        <v>42771</v>
      </c>
      <c r="C36" s="16">
        <v>18037</v>
      </c>
      <c r="D36" s="16">
        <v>1235920.3999999999</v>
      </c>
      <c r="E36" s="41">
        <v>0.61635456533624933</v>
      </c>
      <c r="F36" s="41">
        <v>0.18386851460732237</v>
      </c>
      <c r="G36" s="16">
        <v>9808</v>
      </c>
      <c r="H36" s="16">
        <v>5127187.04</v>
      </c>
      <c r="I36" s="41">
        <v>0.33515582285401857</v>
      </c>
      <c r="J36" s="41">
        <v>0.76277425727313342</v>
      </c>
      <c r="K36" s="16">
        <v>1419</v>
      </c>
      <c r="L36" s="16">
        <v>358654.59</v>
      </c>
      <c r="M36" s="41">
        <v>4.8489611809732096E-2</v>
      </c>
      <c r="N36" s="41">
        <v>5.3357228119544124E-2</v>
      </c>
    </row>
    <row r="37" spans="2:14" x14ac:dyDescent="0.2">
      <c r="B37" s="57">
        <v>42778</v>
      </c>
      <c r="C37" s="16">
        <v>17291</v>
      </c>
      <c r="D37" s="16">
        <v>1181803.82</v>
      </c>
      <c r="E37" s="41">
        <v>0.60907393708830881</v>
      </c>
      <c r="F37" s="41">
        <v>0.18256291273665726</v>
      </c>
      <c r="G37" s="16">
        <v>9523</v>
      </c>
      <c r="H37" s="16">
        <v>4861496.34</v>
      </c>
      <c r="I37" s="41">
        <v>0.33544682799675929</v>
      </c>
      <c r="J37" s="41">
        <v>0.75099514578400894</v>
      </c>
      <c r="K37" s="16">
        <v>1575</v>
      </c>
      <c r="L37" s="16">
        <v>430105.65</v>
      </c>
      <c r="M37" s="41">
        <v>5.5479234914931841E-2</v>
      </c>
      <c r="N37" s="41">
        <v>6.6441941479333896E-2</v>
      </c>
    </row>
    <row r="38" spans="2:14" x14ac:dyDescent="0.2">
      <c r="B38" s="57">
        <v>42785</v>
      </c>
      <c r="C38" s="16">
        <v>16829</v>
      </c>
      <c r="D38" s="16">
        <v>1162899.3799999999</v>
      </c>
      <c r="E38" s="41">
        <v>0.5940765320530923</v>
      </c>
      <c r="F38" s="41">
        <v>0.17247301583775504</v>
      </c>
      <c r="G38" s="16">
        <v>9798</v>
      </c>
      <c r="H38" s="16">
        <v>5056272</v>
      </c>
      <c r="I38" s="41">
        <v>0.34587687094041231</v>
      </c>
      <c r="J38" s="41">
        <v>0.74991052169620853</v>
      </c>
      <c r="K38" s="16">
        <v>1701</v>
      </c>
      <c r="L38" s="16">
        <v>523329.03</v>
      </c>
      <c r="M38" s="41">
        <v>6.0046597006495339E-2</v>
      </c>
      <c r="N38" s="41">
        <v>7.7616462466036401E-2</v>
      </c>
    </row>
    <row r="39" spans="2:14" x14ac:dyDescent="0.2">
      <c r="B39" s="57">
        <v>42792</v>
      </c>
      <c r="C39" s="16">
        <v>17970</v>
      </c>
      <c r="D39" s="16">
        <v>1225987.94</v>
      </c>
      <c r="E39" s="41">
        <v>0.5780365414307771</v>
      </c>
      <c r="F39" s="41">
        <v>0.16988724385409354</v>
      </c>
      <c r="G39" s="16">
        <v>11202</v>
      </c>
      <c r="H39" s="16">
        <v>5400585.0499999998</v>
      </c>
      <c r="I39" s="41">
        <v>0.36033196088522901</v>
      </c>
      <c r="J39" s="41">
        <v>0.74836829907488489</v>
      </c>
      <c r="K39" s="16">
        <v>1916</v>
      </c>
      <c r="L39" s="16">
        <v>589907.26</v>
      </c>
      <c r="M39" s="41">
        <v>6.1631497683993827E-2</v>
      </c>
      <c r="N39" s="41">
        <v>8.174445707102157E-2</v>
      </c>
    </row>
    <row r="40" spans="2:14" x14ac:dyDescent="0.2">
      <c r="B40" s="57">
        <v>42799</v>
      </c>
      <c r="C40" s="16">
        <v>16984</v>
      </c>
      <c r="D40" s="16">
        <v>1174036.58</v>
      </c>
      <c r="E40" s="41">
        <v>0.56335411967626381</v>
      </c>
      <c r="F40" s="41">
        <v>0.15873358439471855</v>
      </c>
      <c r="G40" s="16">
        <v>11475</v>
      </c>
      <c r="H40" s="16">
        <v>5717720.7599999998</v>
      </c>
      <c r="I40" s="41">
        <v>0.38062226350006634</v>
      </c>
      <c r="J40" s="41">
        <v>0.77305454213606717</v>
      </c>
      <c r="K40" s="16">
        <v>1689</v>
      </c>
      <c r="L40" s="16">
        <v>504513.49</v>
      </c>
      <c r="M40" s="41">
        <v>5.6023616823669894E-2</v>
      </c>
      <c r="N40" s="41">
        <v>6.8211873469214215E-2</v>
      </c>
    </row>
    <row r="41" spans="2:14" x14ac:dyDescent="0.2">
      <c r="B41" s="57">
        <v>42806</v>
      </c>
      <c r="C41" s="16">
        <v>15738</v>
      </c>
      <c r="D41" s="16">
        <v>1086515.46</v>
      </c>
      <c r="E41" s="41">
        <v>0.57170880557977333</v>
      </c>
      <c r="F41" s="41">
        <v>0.1672673923256654</v>
      </c>
      <c r="G41" s="16">
        <v>9882</v>
      </c>
      <c r="H41" s="16">
        <v>4936963.1399999997</v>
      </c>
      <c r="I41" s="41">
        <v>0.3589799476896251</v>
      </c>
      <c r="J41" s="41">
        <v>0.76003792015599014</v>
      </c>
      <c r="K41" s="16">
        <v>1908</v>
      </c>
      <c r="L41" s="16">
        <v>472201.43</v>
      </c>
      <c r="M41" s="41">
        <v>6.9311246730601572E-2</v>
      </c>
      <c r="N41" s="41">
        <v>7.2694687518344403E-2</v>
      </c>
    </row>
    <row r="42" spans="2:14" x14ac:dyDescent="0.2">
      <c r="B42" s="57">
        <v>42813</v>
      </c>
      <c r="C42" s="16">
        <v>4502</v>
      </c>
      <c r="D42" s="16">
        <v>317398.26</v>
      </c>
      <c r="E42" s="41">
        <v>0.59581789306511379</v>
      </c>
      <c r="F42" s="41">
        <v>0.18002818222216721</v>
      </c>
      <c r="G42" s="16">
        <v>2633</v>
      </c>
      <c r="H42" s="16">
        <v>1342971.89</v>
      </c>
      <c r="I42" s="41">
        <v>0.34846479618845949</v>
      </c>
      <c r="J42" s="41">
        <v>0.76173318698145442</v>
      </c>
      <c r="K42" s="16">
        <v>421</v>
      </c>
      <c r="L42" s="16">
        <v>102677.48</v>
      </c>
      <c r="M42" s="41">
        <v>5.5717310746426683E-2</v>
      </c>
      <c r="N42" s="41">
        <v>5.8238630796378428E-2</v>
      </c>
    </row>
    <row r="43" spans="2:14" x14ac:dyDescent="0.2">
      <c r="B43" s="45" t="s">
        <v>30</v>
      </c>
      <c r="C43" s="16">
        <v>206258</v>
      </c>
      <c r="D43" s="16">
        <v>13992306.59</v>
      </c>
      <c r="E43" s="41">
        <v>0.60990596723638302</v>
      </c>
      <c r="F43" s="41">
        <v>0.18512513668910183</v>
      </c>
      <c r="G43" s="16">
        <v>114556</v>
      </c>
      <c r="H43" s="16">
        <v>57036895.030000001</v>
      </c>
      <c r="I43" s="41">
        <v>0.33874268141226566</v>
      </c>
      <c r="J43" s="41">
        <v>0.75462633132245449</v>
      </c>
      <c r="K43" s="16">
        <v>17366</v>
      </c>
      <c r="L43" s="16">
        <v>4553762.6399999997</v>
      </c>
      <c r="M43" s="41">
        <v>5.1351351351351354E-2</v>
      </c>
      <c r="N43" s="41">
        <v>6.0248531988443599E-2</v>
      </c>
    </row>
    <row r="52" spans="15:23" x14ac:dyDescent="0.2">
      <c r="O52" s="61"/>
      <c r="P52" s="58"/>
      <c r="Q52" s="53"/>
      <c r="R52" s="53"/>
      <c r="S52" s="53"/>
      <c r="T52" s="38"/>
      <c r="U52" s="38"/>
      <c r="V52" s="38"/>
      <c r="W52" s="53"/>
    </row>
    <row r="53" spans="15:23" x14ac:dyDescent="0.2">
      <c r="O53" s="61"/>
      <c r="P53" s="58"/>
      <c r="Q53" s="53"/>
      <c r="R53" s="53"/>
      <c r="S53" s="53"/>
      <c r="T53" s="38"/>
      <c r="U53" s="38"/>
      <c r="V53" s="38"/>
      <c r="W53" s="53"/>
    </row>
    <row r="54" spans="15:23" x14ac:dyDescent="0.2">
      <c r="O54" s="61"/>
      <c r="P54" s="58"/>
      <c r="Q54" s="53"/>
      <c r="R54" s="53"/>
      <c r="S54" s="53"/>
      <c r="T54" s="38"/>
      <c r="U54" s="38"/>
      <c r="V54" s="38"/>
      <c r="W54" s="53"/>
    </row>
    <row r="55" spans="15:23" x14ac:dyDescent="0.2">
      <c r="O55" s="61"/>
      <c r="P55" s="58"/>
      <c r="Q55" s="53"/>
      <c r="R55" s="53"/>
      <c r="S55" s="53"/>
      <c r="T55" s="38"/>
      <c r="U55" s="38"/>
      <c r="V55" s="38"/>
      <c r="W55" s="53"/>
    </row>
    <row r="56" spans="15:23" x14ac:dyDescent="0.2">
      <c r="O56" s="61"/>
      <c r="P56" s="58"/>
      <c r="Q56" s="53"/>
      <c r="R56" s="53"/>
      <c r="S56" s="53"/>
      <c r="T56" s="38"/>
      <c r="U56" s="38"/>
      <c r="V56" s="38"/>
      <c r="W56" s="53"/>
    </row>
    <row r="57" spans="15:23" x14ac:dyDescent="0.2">
      <c r="O57" s="61"/>
      <c r="P57" s="58"/>
      <c r="Q57" s="53"/>
      <c r="R57" s="53"/>
      <c r="S57" s="53"/>
      <c r="T57" s="38"/>
      <c r="U57" s="38"/>
      <c r="V57" s="38"/>
      <c r="W57" s="53"/>
    </row>
    <row r="58" spans="15:23" x14ac:dyDescent="0.2">
      <c r="O58" s="61"/>
      <c r="P58" s="58"/>
      <c r="Q58" s="53"/>
      <c r="R58" s="53"/>
      <c r="S58" s="53"/>
      <c r="T58" s="38"/>
      <c r="U58" s="38"/>
      <c r="V58" s="38"/>
      <c r="W58" s="53"/>
    </row>
    <row r="59" spans="15:23" x14ac:dyDescent="0.2">
      <c r="O59" s="61"/>
      <c r="P59" s="58"/>
      <c r="Q59" s="53"/>
      <c r="R59" s="53"/>
      <c r="S59" s="53"/>
      <c r="T59" s="38"/>
      <c r="U59" s="38"/>
      <c r="V59" s="38"/>
      <c r="W59" s="53"/>
    </row>
    <row r="60" spans="15:23" x14ac:dyDescent="0.2">
      <c r="O60" s="61"/>
      <c r="P60" s="58"/>
      <c r="Q60" s="53"/>
      <c r="R60" s="53"/>
      <c r="S60" s="53"/>
      <c r="T60" s="38"/>
      <c r="U60" s="38"/>
      <c r="V60" s="38"/>
      <c r="W60" s="53"/>
    </row>
    <row r="61" spans="15:23" x14ac:dyDescent="0.2">
      <c r="O61" s="61"/>
      <c r="P61" s="58"/>
      <c r="Q61" s="53"/>
      <c r="R61" s="53"/>
      <c r="S61" s="53"/>
      <c r="T61" s="38"/>
      <c r="U61" s="38"/>
      <c r="V61" s="38"/>
      <c r="W61" s="53"/>
    </row>
    <row r="62" spans="15:23" x14ac:dyDescent="0.2">
      <c r="O62" s="61"/>
      <c r="P62" s="58"/>
      <c r="Q62" s="53"/>
      <c r="R62" s="53"/>
      <c r="S62" s="53"/>
      <c r="T62" s="38"/>
      <c r="U62" s="38"/>
      <c r="V62" s="38"/>
      <c r="W62" s="53"/>
    </row>
    <row r="63" spans="15:23" x14ac:dyDescent="0.2">
      <c r="O63" s="61"/>
      <c r="P63" s="58"/>
      <c r="Q63" s="53"/>
      <c r="R63" s="53"/>
      <c r="S63" s="53"/>
      <c r="T63" s="38"/>
      <c r="U63" s="38"/>
      <c r="V63" s="38"/>
      <c r="W63" s="53"/>
    </row>
    <row r="64" spans="15:23" x14ac:dyDescent="0.2">
      <c r="O64" s="61"/>
      <c r="P64" s="58"/>
      <c r="Q64" s="53"/>
      <c r="R64" s="53"/>
      <c r="S64" s="53"/>
      <c r="T64" s="38"/>
      <c r="U64" s="38"/>
      <c r="V64" s="38"/>
      <c r="W64" s="53"/>
    </row>
    <row r="65" spans="15:23" x14ac:dyDescent="0.2">
      <c r="O65" s="61"/>
      <c r="P65" s="58"/>
      <c r="Q65" s="53"/>
      <c r="R65" s="53"/>
      <c r="S65" s="53"/>
      <c r="T65" s="38"/>
      <c r="U65" s="38"/>
      <c r="V65" s="38"/>
      <c r="W65" s="53"/>
    </row>
    <row r="66" spans="15:23" x14ac:dyDescent="0.2">
      <c r="O66" s="61"/>
      <c r="P66" s="58"/>
      <c r="Q66" s="53"/>
      <c r="R66" s="53"/>
      <c r="S66" s="53"/>
      <c r="T66" s="38"/>
      <c r="U66" s="38"/>
      <c r="V66" s="38"/>
      <c r="W66" s="53"/>
    </row>
    <row r="67" spans="15:23" x14ac:dyDescent="0.2">
      <c r="O67" s="61"/>
      <c r="P67" s="58"/>
      <c r="Q67" s="53"/>
      <c r="R67" s="53"/>
      <c r="S67" s="53"/>
      <c r="T67" s="38"/>
      <c r="U67" s="38"/>
      <c r="V67" s="38"/>
      <c r="W67" s="53"/>
    </row>
    <row r="68" spans="15:23" x14ac:dyDescent="0.2">
      <c r="O68" s="61"/>
      <c r="P68" s="58"/>
      <c r="Q68" s="53"/>
      <c r="R68" s="53"/>
      <c r="S68" s="53"/>
      <c r="T68" s="38"/>
      <c r="U68" s="38"/>
      <c r="V68" s="38"/>
      <c r="W68" s="53"/>
    </row>
    <row r="69" spans="15:23" x14ac:dyDescent="0.2">
      <c r="P69" s="58"/>
      <c r="Q69" s="53"/>
      <c r="R69" s="53"/>
      <c r="S69" s="53"/>
      <c r="T69" s="38"/>
      <c r="U69" s="38"/>
      <c r="V69" s="38"/>
      <c r="W69" s="53"/>
    </row>
    <row r="70" spans="15:23" x14ac:dyDescent="0.2">
      <c r="P70" s="58"/>
      <c r="Q70" s="53"/>
      <c r="R70" s="53"/>
      <c r="S70" s="53"/>
      <c r="T70" s="38"/>
      <c r="U70" s="38"/>
      <c r="V70" s="38"/>
      <c r="W70" s="53"/>
    </row>
    <row r="71" spans="15:23" x14ac:dyDescent="0.2">
      <c r="P71" s="58"/>
      <c r="Q71" s="53"/>
      <c r="R71" s="53"/>
      <c r="S71" s="53"/>
      <c r="T71" s="38"/>
      <c r="U71" s="38"/>
      <c r="V71" s="38"/>
      <c r="W71" s="53"/>
    </row>
    <row r="72" spans="15:23" x14ac:dyDescent="0.2">
      <c r="P72" s="58"/>
      <c r="Q72" s="53"/>
      <c r="R72" s="53"/>
      <c r="S72" s="53"/>
      <c r="T72" s="38"/>
      <c r="U72" s="38"/>
      <c r="V72" s="38"/>
      <c r="W72" s="53"/>
    </row>
    <row r="73" spans="15:23" x14ac:dyDescent="0.2">
      <c r="P73" s="58"/>
      <c r="Q73" s="53"/>
      <c r="R73" s="53"/>
      <c r="S73" s="53"/>
      <c r="T73" s="38"/>
      <c r="U73" s="38"/>
      <c r="V73" s="38"/>
      <c r="W73" s="53"/>
    </row>
    <row r="74" spans="15:23" x14ac:dyDescent="0.2">
      <c r="P74" s="58"/>
      <c r="Q74" s="53"/>
      <c r="R74" s="53"/>
      <c r="S74" s="53"/>
      <c r="T74" s="38"/>
      <c r="U74" s="38"/>
      <c r="V74" s="38"/>
      <c r="W74" s="53"/>
    </row>
    <row r="75" spans="15:23" x14ac:dyDescent="0.2">
      <c r="P75" s="58"/>
      <c r="Q75" s="53"/>
      <c r="R75" s="53"/>
      <c r="S75" s="53"/>
      <c r="T75" s="38"/>
      <c r="U75" s="38"/>
      <c r="V75" s="38"/>
      <c r="W75" s="53"/>
    </row>
    <row r="76" spans="15:23" x14ac:dyDescent="0.2">
      <c r="P76" s="58"/>
      <c r="Q76" s="53"/>
      <c r="R76" s="53"/>
      <c r="S76" s="53"/>
      <c r="T76" s="38"/>
      <c r="U76" s="38"/>
      <c r="V76" s="38"/>
      <c r="W76" s="53"/>
    </row>
    <row r="77" spans="15:23" x14ac:dyDescent="0.2">
      <c r="P77" s="58"/>
      <c r="Q77" s="53"/>
      <c r="R77" s="53"/>
      <c r="S77" s="53"/>
      <c r="T77" s="38"/>
      <c r="U77" s="38"/>
      <c r="V77" s="38"/>
      <c r="W77" s="53"/>
    </row>
    <row r="78" spans="15:23" x14ac:dyDescent="0.2">
      <c r="P78" s="58"/>
      <c r="Q78" s="53"/>
      <c r="R78" s="53"/>
      <c r="S78" s="53"/>
      <c r="T78" s="38"/>
      <c r="U78" s="38"/>
      <c r="V78" s="38"/>
      <c r="W78" s="53"/>
    </row>
    <row r="79" spans="15:23" x14ac:dyDescent="0.2">
      <c r="P79" s="58"/>
      <c r="Q79" s="53"/>
      <c r="R79" s="53"/>
      <c r="S79" s="53"/>
      <c r="T79" s="38"/>
      <c r="U79" s="38"/>
      <c r="V79" s="38"/>
      <c r="W79" s="53"/>
    </row>
    <row r="80" spans="15:23" x14ac:dyDescent="0.2">
      <c r="P80" s="58"/>
      <c r="Q80" s="53"/>
      <c r="R80" s="53"/>
      <c r="S80" s="53"/>
      <c r="T80" s="38"/>
      <c r="U80" s="38"/>
      <c r="V80" s="38"/>
      <c r="W80" s="53"/>
    </row>
    <row r="81" spans="16:23" x14ac:dyDescent="0.2">
      <c r="P81" s="58"/>
      <c r="Q81" s="53"/>
      <c r="R81" s="53"/>
      <c r="S81" s="53"/>
      <c r="T81" s="38"/>
      <c r="U81" s="38"/>
      <c r="V81" s="38"/>
      <c r="W81" s="53"/>
    </row>
    <row r="82" spans="16:23" x14ac:dyDescent="0.2">
      <c r="P82" s="58"/>
      <c r="Q82" s="53"/>
      <c r="R82" s="53"/>
      <c r="S82" s="53"/>
      <c r="T82" s="38"/>
      <c r="U82" s="38"/>
      <c r="V82" s="38"/>
      <c r="W82" s="53"/>
    </row>
    <row r="83" spans="16:23" x14ac:dyDescent="0.2">
      <c r="P83" s="58"/>
      <c r="Q83" s="53"/>
      <c r="R83" s="53"/>
      <c r="S83" s="53"/>
      <c r="T83" s="38"/>
      <c r="U83" s="38"/>
      <c r="V83" s="38"/>
      <c r="W83" s="53"/>
    </row>
    <row r="84" spans="16:23" x14ac:dyDescent="0.2">
      <c r="P84" s="58"/>
      <c r="Q84" s="53"/>
      <c r="R84" s="53"/>
      <c r="S84" s="53"/>
      <c r="T84" s="38"/>
      <c r="U84" s="38"/>
      <c r="V84" s="38"/>
      <c r="W84" s="53"/>
    </row>
    <row r="85" spans="16:23" x14ac:dyDescent="0.2">
      <c r="P85" s="58"/>
      <c r="Q85" s="53"/>
      <c r="R85" s="53"/>
      <c r="S85" s="53"/>
      <c r="T85" s="38"/>
      <c r="U85" s="38"/>
      <c r="V85" s="38"/>
      <c r="W85" s="53"/>
    </row>
    <row r="86" spans="16:23" x14ac:dyDescent="0.2">
      <c r="P86" s="58"/>
      <c r="Q86" s="53"/>
      <c r="R86" s="53"/>
      <c r="S86" s="53"/>
      <c r="T86" s="38"/>
      <c r="U86" s="38"/>
      <c r="V86" s="38"/>
      <c r="W86" s="53"/>
    </row>
    <row r="87" spans="16:23" x14ac:dyDescent="0.2">
      <c r="P87" s="58"/>
      <c r="Q87" s="53"/>
      <c r="R87" s="53"/>
      <c r="S87" s="53"/>
      <c r="T87" s="38"/>
      <c r="U87" s="38"/>
      <c r="V87" s="38"/>
      <c r="W87" s="53"/>
    </row>
    <row r="88" spans="16:23" x14ac:dyDescent="0.2">
      <c r="P88" s="58"/>
      <c r="Q88" s="53"/>
      <c r="R88" s="53"/>
      <c r="S88" s="53"/>
      <c r="T88" s="38"/>
      <c r="U88" s="38"/>
      <c r="V88" s="38"/>
      <c r="W88" s="53"/>
    </row>
    <row r="89" spans="16:23" x14ac:dyDescent="0.2">
      <c r="P89" s="58"/>
      <c r="Q89" s="53"/>
      <c r="R89" s="53"/>
      <c r="S89" s="53"/>
      <c r="T89" s="38"/>
      <c r="U89" s="38"/>
      <c r="V89" s="38"/>
      <c r="W89" s="53"/>
    </row>
    <row r="90" spans="16:23" x14ac:dyDescent="0.2">
      <c r="P90" s="58"/>
      <c r="Q90" s="53"/>
      <c r="R90" s="53"/>
      <c r="S90" s="53"/>
      <c r="T90" s="38"/>
      <c r="U90" s="38"/>
      <c r="V90" s="38"/>
      <c r="W90" s="53"/>
    </row>
    <row r="91" spans="16:23" x14ac:dyDescent="0.2">
      <c r="P91" s="58"/>
      <c r="Q91" s="53"/>
      <c r="R91" s="53"/>
      <c r="S91" s="53"/>
      <c r="T91" s="38"/>
      <c r="U91" s="38"/>
      <c r="V91" s="38"/>
      <c r="W91" s="53"/>
    </row>
    <row r="92" spans="16:23" x14ac:dyDescent="0.2">
      <c r="P92" s="58"/>
      <c r="Q92" s="53"/>
      <c r="R92" s="53"/>
      <c r="S92" s="53"/>
      <c r="T92" s="38"/>
      <c r="U92" s="38"/>
      <c r="V92" s="38"/>
      <c r="W92" s="53"/>
    </row>
    <row r="93" spans="16:23" x14ac:dyDescent="0.2">
      <c r="P93" s="58"/>
      <c r="Q93" s="53"/>
      <c r="R93" s="53"/>
      <c r="S93" s="53"/>
      <c r="T93" s="38"/>
      <c r="U93" s="38"/>
      <c r="V93" s="38"/>
      <c r="W93" s="53"/>
    </row>
    <row r="94" spans="16:23" x14ac:dyDescent="0.2">
      <c r="P94" s="58"/>
      <c r="Q94" s="53"/>
      <c r="R94" s="53"/>
      <c r="S94" s="53"/>
      <c r="T94" s="38"/>
      <c r="U94" s="38"/>
      <c r="V94" s="38"/>
      <c r="W94" s="53"/>
    </row>
  </sheetData>
  <mergeCells count="1">
    <mergeCell ref="C2:D2"/>
  </mergeCells>
  <conditionalFormatting sqref="F2">
    <cfRule type="colorScale" priority="11">
      <colorScale>
        <cfvo type="min"/>
        <cfvo type="percentile" val="50"/>
        <cfvo type="max"/>
        <color rgb="FF63BE7B"/>
        <color rgb="FFFFEB84"/>
        <color rgb="FFF8696B"/>
      </colorScale>
    </cfRule>
  </conditionalFormatting>
  <conditionalFormatting sqref="H2">
    <cfRule type="colorScale" priority="10">
      <colorScale>
        <cfvo type="min"/>
        <cfvo type="percentile" val="50"/>
        <cfvo type="max"/>
        <color rgb="FF63BE7B"/>
        <color rgb="FFFFEB84"/>
        <color rgb="FFF8696B"/>
      </colorScale>
    </cfRule>
  </conditionalFormatting>
  <pageMargins left="0.7" right="0.7" top="0.78740157499999996" bottom="0.78740157499999996" header="0.3" footer="0.3"/>
  <pageSetup paperSize="9" orientation="portrait" horizontalDpi="4294967293" verticalDpi="4294967293" r:id="rId3"/>
  <drawing r:id="rId4"/>
  <extLst>
    <ext xmlns:x14="http://schemas.microsoft.com/office/spreadsheetml/2009/9/main" uri="{A8765BA9-456A-4dab-B4F3-ACF838C121DE}">
      <x14:slicerList>
        <x14:slicer r:id="rId5"/>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O16"/>
  <sheetViews>
    <sheetView showGridLines="0" zoomScale="90" zoomScaleNormal="90" workbookViewId="0">
      <selection activeCell="C30" sqref="C30:O30"/>
    </sheetView>
  </sheetViews>
  <sheetFormatPr baseColWidth="10" defaultColWidth="11.19921875" defaultRowHeight="11.4" x14ac:dyDescent="0.2"/>
  <cols>
    <col min="13" max="13" width="14.3984375" customWidth="1"/>
  </cols>
  <sheetData>
    <row r="4" spans="2:15" x14ac:dyDescent="0.2">
      <c r="B4" s="3" t="s">
        <v>281</v>
      </c>
      <c r="C4" s="3" t="s" vm="3">
        <v>284</v>
      </c>
    </row>
    <row r="5" spans="2:15" x14ac:dyDescent="0.2">
      <c r="B5" s="3" t="s">
        <v>282</v>
      </c>
      <c r="C5" s="3" t="s" vm="2">
        <v>280</v>
      </c>
    </row>
    <row r="6" spans="2:15" x14ac:dyDescent="0.2">
      <c r="B6" s="3" t="s">
        <v>283</v>
      </c>
      <c r="C6" s="3" t="s" vm="1">
        <v>280</v>
      </c>
    </row>
    <row r="8" spans="2:15" x14ac:dyDescent="0.2">
      <c r="B8" s="37" t="s">
        <v>0</v>
      </c>
      <c r="C8" s="87" t="s">
        <v>58</v>
      </c>
      <c r="D8" s="87" t="s">
        <v>59</v>
      </c>
      <c r="E8" s="87" t="s">
        <v>5</v>
      </c>
      <c r="F8" s="87" t="s">
        <v>60</v>
      </c>
      <c r="G8" s="87" t="s">
        <v>6</v>
      </c>
      <c r="H8" s="87" t="s">
        <v>61</v>
      </c>
      <c r="I8" s="87" t="s">
        <v>7</v>
      </c>
      <c r="J8" s="87" t="s">
        <v>62</v>
      </c>
      <c r="K8" s="87" t="s">
        <v>9</v>
      </c>
      <c r="L8" s="87" t="s">
        <v>8</v>
      </c>
      <c r="M8" s="87" t="s">
        <v>10</v>
      </c>
      <c r="N8" s="3" t="s">
        <v>34</v>
      </c>
      <c r="O8" s="3" t="s">
        <v>259</v>
      </c>
    </row>
    <row r="9" spans="2:15" x14ac:dyDescent="0.2">
      <c r="B9" s="15" t="s">
        <v>127</v>
      </c>
      <c r="C9" s="16">
        <v>987442</v>
      </c>
      <c r="D9" s="16">
        <v>168065</v>
      </c>
      <c r="E9" s="17">
        <v>0.82979759823868138</v>
      </c>
      <c r="F9" s="16">
        <v>128829</v>
      </c>
      <c r="G9" s="17">
        <v>0.23345729330913634</v>
      </c>
      <c r="H9" s="16">
        <v>121942</v>
      </c>
      <c r="I9" s="17">
        <v>5.3458460439807842E-2</v>
      </c>
      <c r="J9" s="16">
        <v>102576</v>
      </c>
      <c r="K9" s="16">
        <v>100207</v>
      </c>
      <c r="L9" s="17">
        <v>0.17824047497990847</v>
      </c>
      <c r="M9" s="82">
        <v>23888489.399999999</v>
      </c>
      <c r="N9" s="17">
        <v>0.10148140346470982</v>
      </c>
      <c r="O9" s="82">
        <v>238.39142375283163</v>
      </c>
    </row>
    <row r="10" spans="2:15" x14ac:dyDescent="0.2">
      <c r="B10" s="15" t="s">
        <v>128</v>
      </c>
      <c r="C10" s="16">
        <v>1170021</v>
      </c>
      <c r="D10" s="16">
        <v>203603</v>
      </c>
      <c r="E10" s="17">
        <v>0.82598346525404243</v>
      </c>
      <c r="F10" s="16">
        <v>155010</v>
      </c>
      <c r="G10" s="17">
        <v>0.23866544206126628</v>
      </c>
      <c r="H10" s="16">
        <v>146891</v>
      </c>
      <c r="I10" s="17">
        <v>5.2377265982839871E-2</v>
      </c>
      <c r="J10" s="16">
        <v>122903</v>
      </c>
      <c r="K10" s="16">
        <v>120759</v>
      </c>
      <c r="L10" s="17">
        <v>0.17790062018775832</v>
      </c>
      <c r="M10" s="82">
        <v>28404350.109999999</v>
      </c>
      <c r="N10" s="17">
        <v>0.10321096800826651</v>
      </c>
      <c r="O10" s="82">
        <v>235.21518155996654</v>
      </c>
    </row>
    <row r="11" spans="2:15" x14ac:dyDescent="0.2">
      <c r="B11" s="15" t="s">
        <v>129</v>
      </c>
      <c r="C11" s="16">
        <v>1104446</v>
      </c>
      <c r="D11" s="16">
        <v>210025</v>
      </c>
      <c r="E11" s="17">
        <v>0.80983678695019945</v>
      </c>
      <c r="F11" s="16">
        <v>161948</v>
      </c>
      <c r="G11" s="17">
        <v>0.22891084394714911</v>
      </c>
      <c r="H11" s="16">
        <v>154369</v>
      </c>
      <c r="I11" s="17">
        <v>4.6798972509694448E-2</v>
      </c>
      <c r="J11" s="16">
        <v>130817</v>
      </c>
      <c r="K11" s="16">
        <v>128430</v>
      </c>
      <c r="L11" s="17">
        <v>0.16803244174672372</v>
      </c>
      <c r="M11" s="82">
        <v>27175968.940000001</v>
      </c>
      <c r="N11" s="17">
        <v>0.11628454446844844</v>
      </c>
      <c r="O11" s="82">
        <v>211.60140886085807</v>
      </c>
    </row>
    <row r="12" spans="2:15" x14ac:dyDescent="0.2">
      <c r="B12" s="15" t="s">
        <v>130</v>
      </c>
      <c r="C12" s="16">
        <v>1072316</v>
      </c>
      <c r="D12" s="16">
        <v>210920</v>
      </c>
      <c r="E12" s="17">
        <v>0.80330424986664384</v>
      </c>
      <c r="F12" s="16">
        <v>162328</v>
      </c>
      <c r="G12" s="17">
        <v>0.23038118717997347</v>
      </c>
      <c r="H12" s="16">
        <v>154202</v>
      </c>
      <c r="I12" s="17">
        <v>5.0059139519984197E-2</v>
      </c>
      <c r="J12" s="16">
        <v>132526</v>
      </c>
      <c r="K12" s="16">
        <v>128196</v>
      </c>
      <c r="L12" s="17">
        <v>0.16864891505946744</v>
      </c>
      <c r="M12" s="82">
        <v>25068855.879999999</v>
      </c>
      <c r="N12" s="17">
        <v>0.11955058023940704</v>
      </c>
      <c r="O12" s="82">
        <v>195.55099909513555</v>
      </c>
    </row>
    <row r="13" spans="2:15" x14ac:dyDescent="0.2">
      <c r="B13" s="15" t="s">
        <v>131</v>
      </c>
      <c r="C13" s="16">
        <v>1272341</v>
      </c>
      <c r="D13" s="16">
        <v>228152</v>
      </c>
      <c r="E13" s="17">
        <v>0.82068329166473453</v>
      </c>
      <c r="F13" s="16">
        <v>177582</v>
      </c>
      <c r="G13" s="17">
        <v>0.22165047862828291</v>
      </c>
      <c r="H13" s="16">
        <v>169442</v>
      </c>
      <c r="I13" s="17">
        <v>4.5837979074455748E-2</v>
      </c>
      <c r="J13" s="16">
        <v>145560</v>
      </c>
      <c r="K13" s="16">
        <v>140178</v>
      </c>
      <c r="L13" s="17">
        <v>0.1727080652966797</v>
      </c>
      <c r="M13" s="82">
        <v>29377051.399999999</v>
      </c>
      <c r="N13" s="17">
        <v>0.11017329473781007</v>
      </c>
      <c r="O13" s="82">
        <v>209.56962861504658</v>
      </c>
    </row>
    <row r="14" spans="2:15" x14ac:dyDescent="0.2">
      <c r="B14" s="15" t="s">
        <v>125</v>
      </c>
      <c r="C14" s="16">
        <v>1035146</v>
      </c>
      <c r="D14" s="16">
        <v>185894</v>
      </c>
      <c r="E14" s="17">
        <v>0.82041760292750976</v>
      </c>
      <c r="F14" s="16">
        <v>144850</v>
      </c>
      <c r="G14" s="17">
        <v>0.22079249464748729</v>
      </c>
      <c r="H14" s="16">
        <v>138016</v>
      </c>
      <c r="I14" s="17">
        <v>4.7179841215050033E-2</v>
      </c>
      <c r="J14" s="16">
        <v>120123</v>
      </c>
      <c r="K14" s="16">
        <v>116334</v>
      </c>
      <c r="L14" s="17">
        <v>0.15709772779967535</v>
      </c>
      <c r="M14" s="82">
        <v>26719147.149999999</v>
      </c>
      <c r="N14" s="17">
        <v>0.1123841467773628</v>
      </c>
      <c r="O14" s="82">
        <v>229.67616646896005</v>
      </c>
    </row>
    <row r="15" spans="2:15" x14ac:dyDescent="0.2">
      <c r="B15" s="15" t="s">
        <v>126</v>
      </c>
      <c r="C15" s="16">
        <v>699655</v>
      </c>
      <c r="D15" s="16">
        <v>129881</v>
      </c>
      <c r="E15" s="17">
        <v>0.81436422236673789</v>
      </c>
      <c r="F15" s="16">
        <v>101212</v>
      </c>
      <c r="G15" s="17">
        <v>0.22073282466257571</v>
      </c>
      <c r="H15" s="16">
        <v>95669</v>
      </c>
      <c r="I15" s="17">
        <v>5.4766233252973917E-2</v>
      </c>
      <c r="J15" s="16">
        <v>84933</v>
      </c>
      <c r="K15" s="16">
        <v>81668</v>
      </c>
      <c r="L15" s="17">
        <v>0.14634834690443088</v>
      </c>
      <c r="M15" s="82">
        <v>19486765.710000001</v>
      </c>
      <c r="N15" s="17">
        <v>0.11672610072106968</v>
      </c>
      <c r="O15" s="82">
        <v>238.60956200715091</v>
      </c>
    </row>
    <row r="16" spans="2:15" x14ac:dyDescent="0.2">
      <c r="B16" s="15" t="s">
        <v>30</v>
      </c>
      <c r="C16" s="16">
        <v>7341367</v>
      </c>
      <c r="D16" s="16">
        <v>1336540</v>
      </c>
      <c r="E16" s="17">
        <v>0.81794398781589317</v>
      </c>
      <c r="F16" s="16">
        <v>1031759</v>
      </c>
      <c r="G16" s="17">
        <v>0.22803732024481127</v>
      </c>
      <c r="H16" s="16">
        <v>980531</v>
      </c>
      <c r="I16" s="41">
        <v>4.9651129769645808E-2</v>
      </c>
      <c r="J16" s="16">
        <v>839438</v>
      </c>
      <c r="K16" s="16">
        <v>815772</v>
      </c>
      <c r="L16" s="17">
        <v>0.16803038353708344</v>
      </c>
      <c r="M16" s="82">
        <v>180120628.59</v>
      </c>
      <c r="N16" s="17">
        <v>0.11111990450824757</v>
      </c>
      <c r="O16" s="82">
        <v>220.79775793971845</v>
      </c>
    </row>
  </sheetData>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2"/>
  <sheetViews>
    <sheetView showGridLines="0" zoomScale="70" zoomScaleNormal="70" workbookViewId="0">
      <selection activeCell="C30" sqref="C30:O30"/>
    </sheetView>
  </sheetViews>
  <sheetFormatPr baseColWidth="10" defaultColWidth="11" defaultRowHeight="11.4" x14ac:dyDescent="0.2"/>
  <cols>
    <col min="1" max="1" width="20.09765625" customWidth="1"/>
    <col min="2" max="13" width="13.19921875" customWidth="1"/>
    <col min="14" max="14" width="4.8984375" customWidth="1"/>
  </cols>
  <sheetData>
    <row r="1" spans="1:15" x14ac:dyDescent="0.2">
      <c r="A1" t="s">
        <v>25</v>
      </c>
      <c r="B1" s="30" t="s">
        <v>20</v>
      </c>
      <c r="C1" s="30" t="s">
        <v>21</v>
      </c>
      <c r="D1" s="30" t="s">
        <v>22</v>
      </c>
      <c r="E1" s="30" t="s">
        <v>23</v>
      </c>
      <c r="F1" s="29" t="s">
        <v>24</v>
      </c>
    </row>
    <row r="2" spans="1:15" x14ac:dyDescent="0.2">
      <c r="A2" s="23" t="s">
        <v>14</v>
      </c>
      <c r="B2" s="34">
        <v>0.78</v>
      </c>
      <c r="C2" s="34">
        <v>0.16500000000000001</v>
      </c>
      <c r="D2" s="34">
        <v>0.04</v>
      </c>
      <c r="E2" s="34">
        <v>0.11</v>
      </c>
      <c r="F2" s="28">
        <v>2000</v>
      </c>
    </row>
    <row r="3" spans="1:15" x14ac:dyDescent="0.2">
      <c r="A3" s="24" t="s">
        <v>15</v>
      </c>
      <c r="B3" s="34">
        <v>0.83799999999999997</v>
      </c>
      <c r="C3" s="34">
        <v>0.29799999999999999</v>
      </c>
      <c r="D3" s="34">
        <v>3.5000000000000003E-2</v>
      </c>
      <c r="E3" s="34">
        <v>0.25</v>
      </c>
      <c r="F3" s="28">
        <v>1000</v>
      </c>
    </row>
    <row r="4" spans="1:15" x14ac:dyDescent="0.2">
      <c r="A4" s="25" t="s">
        <v>16</v>
      </c>
      <c r="B4" s="34">
        <v>0.83</v>
      </c>
      <c r="C4" s="34">
        <v>0.21</v>
      </c>
      <c r="D4" s="34">
        <v>3.5000000000000003E-2</v>
      </c>
      <c r="E4" s="34">
        <v>0.105</v>
      </c>
      <c r="F4" s="28">
        <v>500</v>
      </c>
      <c r="J4">
        <v>1</v>
      </c>
      <c r="K4" t="s">
        <v>42</v>
      </c>
      <c r="N4">
        <v>1</v>
      </c>
      <c r="O4" t="s">
        <v>294</v>
      </c>
    </row>
    <row r="5" spans="1:15" x14ac:dyDescent="0.2">
      <c r="A5" s="26" t="s">
        <v>17</v>
      </c>
      <c r="B5" s="34"/>
      <c r="C5" s="34"/>
      <c r="D5" s="34"/>
      <c r="E5" s="34"/>
      <c r="F5" s="28"/>
      <c r="J5">
        <v>2</v>
      </c>
      <c r="K5" t="s">
        <v>43</v>
      </c>
      <c r="N5">
        <v>2</v>
      </c>
      <c r="O5" t="s">
        <v>295</v>
      </c>
    </row>
    <row r="6" spans="1:15" x14ac:dyDescent="0.2">
      <c r="A6" s="25" t="s">
        <v>18</v>
      </c>
      <c r="B6" s="35"/>
      <c r="C6" s="35"/>
      <c r="D6" s="35"/>
      <c r="E6" s="35"/>
      <c r="F6" s="28"/>
      <c r="J6">
        <v>3</v>
      </c>
      <c r="K6" t="s">
        <v>44</v>
      </c>
      <c r="N6">
        <v>3</v>
      </c>
      <c r="O6" t="s">
        <v>296</v>
      </c>
    </row>
    <row r="7" spans="1:15" x14ac:dyDescent="0.2">
      <c r="A7" s="27" t="s">
        <v>19</v>
      </c>
      <c r="B7" s="34">
        <v>0.81</v>
      </c>
      <c r="C7" s="34">
        <v>0.21</v>
      </c>
      <c r="D7" s="34">
        <v>4.2000000000000003E-2</v>
      </c>
      <c r="E7" s="34">
        <v>0.158</v>
      </c>
      <c r="F7" s="28">
        <v>4000</v>
      </c>
      <c r="J7">
        <v>4</v>
      </c>
      <c r="K7" t="s">
        <v>45</v>
      </c>
      <c r="N7">
        <v>4</v>
      </c>
      <c r="O7" t="s">
        <v>297</v>
      </c>
    </row>
    <row r="8" spans="1:15" x14ac:dyDescent="0.2">
      <c r="J8">
        <v>5</v>
      </c>
      <c r="K8" t="s">
        <v>46</v>
      </c>
      <c r="N8">
        <v>5</v>
      </c>
      <c r="O8" t="s">
        <v>298</v>
      </c>
    </row>
    <row r="9" spans="1:15" x14ac:dyDescent="0.2">
      <c r="J9">
        <v>6</v>
      </c>
      <c r="K9" t="s">
        <v>47</v>
      </c>
      <c r="N9">
        <v>6</v>
      </c>
      <c r="O9" t="s">
        <v>299</v>
      </c>
    </row>
    <row r="10" spans="1:15" x14ac:dyDescent="0.2">
      <c r="J10">
        <v>7</v>
      </c>
      <c r="K10" t="s">
        <v>48</v>
      </c>
      <c r="N10">
        <v>7</v>
      </c>
      <c r="O10" t="s">
        <v>300</v>
      </c>
    </row>
    <row r="11" spans="1:15" x14ac:dyDescent="0.2">
      <c r="N11">
        <v>8</v>
      </c>
      <c r="O11" t="s">
        <v>301</v>
      </c>
    </row>
    <row r="12" spans="1:15" x14ac:dyDescent="0.2">
      <c r="N12">
        <v>9</v>
      </c>
      <c r="O12" t="s">
        <v>302</v>
      </c>
    </row>
    <row r="13" spans="1:15" x14ac:dyDescent="0.2">
      <c r="N13">
        <v>10</v>
      </c>
      <c r="O13" t="s">
        <v>303</v>
      </c>
    </row>
    <row r="14" spans="1:15" x14ac:dyDescent="0.2">
      <c r="N14">
        <v>11</v>
      </c>
      <c r="O14" t="s">
        <v>304</v>
      </c>
    </row>
    <row r="15" spans="1:15" x14ac:dyDescent="0.2">
      <c r="N15">
        <v>12</v>
      </c>
      <c r="O15" t="s">
        <v>305</v>
      </c>
    </row>
    <row r="22" spans="1:2" x14ac:dyDescent="0.2">
      <c r="A22" s="46" t="s">
        <v>51</v>
      </c>
      <c r="B22" s="44" t="s">
        <v>52</v>
      </c>
    </row>
    <row r="23" spans="1:2" x14ac:dyDescent="0.2">
      <c r="A23" s="46">
        <v>41730</v>
      </c>
      <c r="B23" s="44">
        <v>1</v>
      </c>
    </row>
    <row r="24" spans="1:2" x14ac:dyDescent="0.2">
      <c r="A24" s="46">
        <v>41760</v>
      </c>
      <c r="B24" s="44">
        <v>2</v>
      </c>
    </row>
    <row r="25" spans="1:2" x14ac:dyDescent="0.2">
      <c r="A25" s="46">
        <v>41791</v>
      </c>
      <c r="B25" s="44">
        <v>3</v>
      </c>
    </row>
    <row r="26" spans="1:2" x14ac:dyDescent="0.2">
      <c r="A26" s="46">
        <v>41821</v>
      </c>
      <c r="B26" s="44">
        <v>4</v>
      </c>
    </row>
    <row r="27" spans="1:2" x14ac:dyDescent="0.2">
      <c r="A27" s="46">
        <v>41852</v>
      </c>
      <c r="B27" s="44">
        <v>5</v>
      </c>
    </row>
    <row r="28" spans="1:2" x14ac:dyDescent="0.2">
      <c r="A28" s="46">
        <v>41883</v>
      </c>
      <c r="B28" s="44">
        <v>6</v>
      </c>
    </row>
    <row r="29" spans="1:2" x14ac:dyDescent="0.2">
      <c r="A29" s="46">
        <v>41913</v>
      </c>
      <c r="B29" s="44">
        <v>7</v>
      </c>
    </row>
    <row r="30" spans="1:2" x14ac:dyDescent="0.2">
      <c r="A30" s="46">
        <v>41944</v>
      </c>
      <c r="B30" s="44">
        <v>8</v>
      </c>
    </row>
    <row r="31" spans="1:2" x14ac:dyDescent="0.2">
      <c r="A31" s="46">
        <v>41974</v>
      </c>
      <c r="B31" s="44">
        <v>9</v>
      </c>
    </row>
    <row r="32" spans="1:2" x14ac:dyDescent="0.2">
      <c r="A32" s="46">
        <v>42005</v>
      </c>
      <c r="B32" s="44">
        <v>10</v>
      </c>
    </row>
    <row r="33" spans="1:2" x14ac:dyDescent="0.2">
      <c r="A33" s="46">
        <v>42036</v>
      </c>
      <c r="B33" s="44">
        <v>11</v>
      </c>
    </row>
    <row r="34" spans="1:2" x14ac:dyDescent="0.2">
      <c r="A34" s="46">
        <v>42064</v>
      </c>
      <c r="B34" s="44">
        <v>12</v>
      </c>
    </row>
    <row r="35" spans="1:2" x14ac:dyDescent="0.2">
      <c r="A35" s="46">
        <v>42095</v>
      </c>
      <c r="B35" s="44">
        <v>13</v>
      </c>
    </row>
    <row r="36" spans="1:2" x14ac:dyDescent="0.2">
      <c r="A36" s="46">
        <v>42125</v>
      </c>
      <c r="B36" s="44">
        <v>14</v>
      </c>
    </row>
    <row r="37" spans="1:2" x14ac:dyDescent="0.2">
      <c r="A37" s="46">
        <v>42156</v>
      </c>
      <c r="B37" s="44">
        <v>15</v>
      </c>
    </row>
    <row r="38" spans="1:2" x14ac:dyDescent="0.2">
      <c r="A38" s="46">
        <v>42186</v>
      </c>
      <c r="B38" s="44">
        <v>16</v>
      </c>
    </row>
    <row r="39" spans="1:2" x14ac:dyDescent="0.2">
      <c r="A39" s="46">
        <v>42217</v>
      </c>
      <c r="B39" s="44">
        <v>17</v>
      </c>
    </row>
    <row r="40" spans="1:2" x14ac:dyDescent="0.2">
      <c r="A40" s="46">
        <v>42248</v>
      </c>
      <c r="B40" s="44">
        <v>18</v>
      </c>
    </row>
    <row r="41" spans="1:2" x14ac:dyDescent="0.2">
      <c r="A41" s="46">
        <v>42278</v>
      </c>
      <c r="B41" s="44">
        <v>19</v>
      </c>
    </row>
    <row r="42" spans="1:2" x14ac:dyDescent="0.2">
      <c r="A42" s="46">
        <v>42309</v>
      </c>
      <c r="B42" s="44">
        <v>20</v>
      </c>
    </row>
    <row r="43" spans="1:2" x14ac:dyDescent="0.2">
      <c r="A43" s="46">
        <v>42339</v>
      </c>
      <c r="B43" s="44">
        <v>21</v>
      </c>
    </row>
    <row r="44" spans="1:2" x14ac:dyDescent="0.2">
      <c r="A44" s="46">
        <v>42370</v>
      </c>
      <c r="B44" s="44">
        <v>22</v>
      </c>
    </row>
    <row r="45" spans="1:2" x14ac:dyDescent="0.2">
      <c r="A45" s="46">
        <v>42401</v>
      </c>
      <c r="B45" s="44">
        <v>23</v>
      </c>
    </row>
    <row r="46" spans="1:2" x14ac:dyDescent="0.2">
      <c r="A46" s="46">
        <v>42430</v>
      </c>
      <c r="B46" s="44">
        <v>24</v>
      </c>
    </row>
    <row r="47" spans="1:2" x14ac:dyDescent="0.2">
      <c r="A47" s="46">
        <v>42461</v>
      </c>
      <c r="B47" s="44">
        <v>25</v>
      </c>
    </row>
    <row r="48" spans="1:2" x14ac:dyDescent="0.2">
      <c r="A48" s="46">
        <v>42491</v>
      </c>
      <c r="B48" s="44">
        <v>26</v>
      </c>
    </row>
    <row r="49" spans="1:2" x14ac:dyDescent="0.2">
      <c r="A49" s="46">
        <v>42522</v>
      </c>
      <c r="B49" s="44">
        <v>27</v>
      </c>
    </row>
    <row r="50" spans="1:2" x14ac:dyDescent="0.2">
      <c r="A50" s="46">
        <v>42552</v>
      </c>
      <c r="B50" s="44">
        <v>28</v>
      </c>
    </row>
    <row r="51" spans="1:2" x14ac:dyDescent="0.2">
      <c r="A51" s="46">
        <v>42583</v>
      </c>
      <c r="B51" s="44">
        <v>29</v>
      </c>
    </row>
    <row r="52" spans="1:2" x14ac:dyDescent="0.2">
      <c r="A52" s="46">
        <v>42614</v>
      </c>
      <c r="B52" s="44">
        <v>30</v>
      </c>
    </row>
    <row r="53" spans="1:2" x14ac:dyDescent="0.2">
      <c r="A53" s="46">
        <v>42644</v>
      </c>
      <c r="B53" s="44">
        <v>31</v>
      </c>
    </row>
    <row r="54" spans="1:2" x14ac:dyDescent="0.2">
      <c r="A54" s="46">
        <v>42675</v>
      </c>
      <c r="B54" s="44">
        <v>32</v>
      </c>
    </row>
    <row r="55" spans="1:2" x14ac:dyDescent="0.2">
      <c r="A55" s="46">
        <v>42705</v>
      </c>
      <c r="B55" s="44">
        <v>33</v>
      </c>
    </row>
    <row r="56" spans="1:2" x14ac:dyDescent="0.2">
      <c r="A56" s="46">
        <v>42736</v>
      </c>
      <c r="B56" s="44">
        <v>34</v>
      </c>
    </row>
    <row r="57" spans="1:2" x14ac:dyDescent="0.2">
      <c r="A57" s="46">
        <v>42767</v>
      </c>
      <c r="B57" s="44">
        <v>35</v>
      </c>
    </row>
    <row r="58" spans="1:2" x14ac:dyDescent="0.2">
      <c r="A58" s="46">
        <v>42795</v>
      </c>
      <c r="B58" s="44">
        <v>36</v>
      </c>
    </row>
    <row r="59" spans="1:2" x14ac:dyDescent="0.2">
      <c r="A59" s="46">
        <v>42826</v>
      </c>
      <c r="B59" s="44">
        <v>37</v>
      </c>
    </row>
    <row r="60" spans="1:2" x14ac:dyDescent="0.2">
      <c r="A60" s="46">
        <v>42856</v>
      </c>
      <c r="B60" s="44">
        <v>38</v>
      </c>
    </row>
    <row r="61" spans="1:2" x14ac:dyDescent="0.2">
      <c r="A61" s="46">
        <v>42887</v>
      </c>
      <c r="B61" s="44">
        <v>39</v>
      </c>
    </row>
    <row r="62" spans="1:2" x14ac:dyDescent="0.2">
      <c r="A62" s="46">
        <v>42917</v>
      </c>
      <c r="B62" s="44">
        <v>40</v>
      </c>
    </row>
    <row r="63" spans="1:2" x14ac:dyDescent="0.2">
      <c r="A63" s="46">
        <v>42948</v>
      </c>
      <c r="B63" s="44">
        <v>41</v>
      </c>
    </row>
    <row r="64" spans="1:2" x14ac:dyDescent="0.2">
      <c r="A64" s="46">
        <v>42979</v>
      </c>
      <c r="B64" s="44">
        <v>42</v>
      </c>
    </row>
    <row r="65" spans="1:2" x14ac:dyDescent="0.2">
      <c r="A65" s="46">
        <v>43009</v>
      </c>
      <c r="B65" s="44">
        <v>43</v>
      </c>
    </row>
    <row r="66" spans="1:2" x14ac:dyDescent="0.2">
      <c r="A66" s="46">
        <v>43040</v>
      </c>
      <c r="B66" s="44">
        <v>44</v>
      </c>
    </row>
    <row r="67" spans="1:2" x14ac:dyDescent="0.2">
      <c r="A67" s="46">
        <v>43070</v>
      </c>
      <c r="B67" s="44">
        <v>45</v>
      </c>
    </row>
    <row r="68" spans="1:2" x14ac:dyDescent="0.2">
      <c r="A68" s="46">
        <v>43101</v>
      </c>
      <c r="B68" s="44">
        <v>46</v>
      </c>
    </row>
    <row r="69" spans="1:2" x14ac:dyDescent="0.2">
      <c r="A69" s="46">
        <v>43132</v>
      </c>
      <c r="B69" s="44">
        <v>47</v>
      </c>
    </row>
    <row r="70" spans="1:2" x14ac:dyDescent="0.2">
      <c r="A70" s="46">
        <v>43160</v>
      </c>
      <c r="B70" s="44">
        <v>48</v>
      </c>
    </row>
    <row r="71" spans="1:2" x14ac:dyDescent="0.2">
      <c r="A71" s="46">
        <v>43191</v>
      </c>
      <c r="B71" s="44">
        <v>49</v>
      </c>
    </row>
    <row r="72" spans="1:2" x14ac:dyDescent="0.2">
      <c r="A72" s="46">
        <v>43221</v>
      </c>
      <c r="B72" s="44">
        <v>50</v>
      </c>
    </row>
    <row r="73" spans="1:2" x14ac:dyDescent="0.2">
      <c r="A73" s="46">
        <v>43252</v>
      </c>
      <c r="B73" s="44">
        <v>51</v>
      </c>
    </row>
    <row r="74" spans="1:2" x14ac:dyDescent="0.2">
      <c r="A74" s="46">
        <v>43282</v>
      </c>
      <c r="B74" s="44">
        <v>52</v>
      </c>
    </row>
    <row r="75" spans="1:2" x14ac:dyDescent="0.2">
      <c r="A75" s="46">
        <v>43313</v>
      </c>
      <c r="B75" s="44">
        <v>53</v>
      </c>
    </row>
    <row r="76" spans="1:2" x14ac:dyDescent="0.2">
      <c r="A76" s="46">
        <v>43344</v>
      </c>
      <c r="B76" s="44">
        <v>54</v>
      </c>
    </row>
    <row r="77" spans="1:2" x14ac:dyDescent="0.2">
      <c r="A77" s="46">
        <v>43374</v>
      </c>
      <c r="B77" s="44">
        <v>55</v>
      </c>
    </row>
    <row r="78" spans="1:2" x14ac:dyDescent="0.2">
      <c r="A78" s="46">
        <v>43405</v>
      </c>
      <c r="B78" s="44">
        <v>56</v>
      </c>
    </row>
    <row r="79" spans="1:2" x14ac:dyDescent="0.2">
      <c r="A79" s="46">
        <v>43435</v>
      </c>
      <c r="B79" s="44">
        <v>57</v>
      </c>
    </row>
    <row r="80" spans="1:2" x14ac:dyDescent="0.2">
      <c r="A80" s="46">
        <v>43466</v>
      </c>
      <c r="B80" s="44">
        <v>58</v>
      </c>
    </row>
    <row r="81" spans="1:2" x14ac:dyDescent="0.2">
      <c r="A81" s="46">
        <v>43497</v>
      </c>
      <c r="B81" s="44">
        <v>59</v>
      </c>
    </row>
    <row r="82" spans="1:2" x14ac:dyDescent="0.2">
      <c r="A82" s="46">
        <v>43525</v>
      </c>
      <c r="B82" s="44">
        <v>60</v>
      </c>
    </row>
    <row r="83" spans="1:2" x14ac:dyDescent="0.2">
      <c r="A83" s="46">
        <v>43556</v>
      </c>
      <c r="B83" s="44">
        <v>61</v>
      </c>
    </row>
    <row r="84" spans="1:2" x14ac:dyDescent="0.2">
      <c r="A84" s="46">
        <v>43586</v>
      </c>
      <c r="B84" s="44">
        <v>62</v>
      </c>
    </row>
    <row r="85" spans="1:2" x14ac:dyDescent="0.2">
      <c r="A85" s="46">
        <v>43617</v>
      </c>
      <c r="B85" s="44">
        <v>63</v>
      </c>
    </row>
    <row r="86" spans="1:2" x14ac:dyDescent="0.2">
      <c r="A86" s="46">
        <v>43647</v>
      </c>
      <c r="B86" s="44">
        <v>64</v>
      </c>
    </row>
    <row r="87" spans="1:2" x14ac:dyDescent="0.2">
      <c r="A87" s="46">
        <v>43678</v>
      </c>
      <c r="B87" s="44">
        <v>65</v>
      </c>
    </row>
    <row r="88" spans="1:2" x14ac:dyDescent="0.2">
      <c r="A88" s="46">
        <v>43709</v>
      </c>
      <c r="B88" s="44">
        <v>66</v>
      </c>
    </row>
    <row r="89" spans="1:2" x14ac:dyDescent="0.2">
      <c r="A89" s="46">
        <v>43739</v>
      </c>
      <c r="B89" s="44">
        <v>67</v>
      </c>
    </row>
    <row r="90" spans="1:2" x14ac:dyDescent="0.2">
      <c r="A90" s="46">
        <v>43770</v>
      </c>
      <c r="B90" s="44">
        <v>68</v>
      </c>
    </row>
    <row r="91" spans="1:2" x14ac:dyDescent="0.2">
      <c r="A91" s="46">
        <v>43800</v>
      </c>
      <c r="B91" s="44">
        <v>69</v>
      </c>
    </row>
    <row r="92" spans="1:2" x14ac:dyDescent="0.2">
      <c r="A92" s="46">
        <v>43831</v>
      </c>
      <c r="B92" s="44">
        <v>70</v>
      </c>
    </row>
  </sheetData>
  <pageMargins left="0.7" right="0.7" top="0.78740157499999996" bottom="0.78740157499999996" header="0.3" footer="0.3"/>
  <pageSetup paperSize="9" orientation="portrait" horizontalDpi="4294967293" verticalDpi="4294967293" r:id="rId1"/>
  <drawing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1"/>
  <sheetViews>
    <sheetView showGridLines="0" zoomScale="70" zoomScaleNormal="70" workbookViewId="0">
      <selection activeCell="F4" sqref="F4"/>
    </sheetView>
  </sheetViews>
  <sheetFormatPr baseColWidth="10" defaultColWidth="8.796875" defaultRowHeight="11.4" x14ac:dyDescent="0.2"/>
  <cols>
    <col min="1" max="3" width="17.59765625" style="29" customWidth="1"/>
    <col min="4" max="7" width="15.59765625" style="29" customWidth="1"/>
  </cols>
  <sheetData>
    <row r="1" spans="1:7" ht="22.8" x14ac:dyDescent="0.2">
      <c r="A1" s="121" t="s">
        <v>267</v>
      </c>
      <c r="B1" s="121" t="s">
        <v>356</v>
      </c>
      <c r="C1" s="121" t="s">
        <v>308</v>
      </c>
      <c r="D1" s="121" t="s">
        <v>309</v>
      </c>
      <c r="E1" s="121" t="s">
        <v>310</v>
      </c>
      <c r="F1" s="122" t="s">
        <v>311</v>
      </c>
      <c r="G1" s="121" t="s">
        <v>312</v>
      </c>
    </row>
    <row r="2" spans="1:7" ht="28.8" customHeight="1" x14ac:dyDescent="0.2">
      <c r="A2" s="125">
        <f>WIFtabelle[[#This Row],[Start Date]]</f>
        <v>42576</v>
      </c>
      <c r="B2" s="115" t="s">
        <v>313</v>
      </c>
      <c r="C2" s="116">
        <v>42576</v>
      </c>
      <c r="D2" s="116">
        <v>42597</v>
      </c>
      <c r="E2" s="124" t="s">
        <v>271</v>
      </c>
      <c r="F2" s="118" t="s">
        <v>314</v>
      </c>
      <c r="G2" s="111" t="s">
        <v>315</v>
      </c>
    </row>
    <row r="3" spans="1:7" ht="22.8" x14ac:dyDescent="0.2">
      <c r="A3" s="125">
        <f>WIFtabelle[[#This Row],[Start Date]]</f>
        <v>42608</v>
      </c>
      <c r="B3" s="117" t="s">
        <v>316</v>
      </c>
      <c r="C3" s="118">
        <v>42608</v>
      </c>
      <c r="D3" s="118">
        <v>42610</v>
      </c>
      <c r="E3" s="118" t="s">
        <v>14</v>
      </c>
      <c r="F3" s="118" t="s">
        <v>317</v>
      </c>
      <c r="G3" s="111" t="s">
        <v>318</v>
      </c>
    </row>
    <row r="4" spans="1:7" ht="34.200000000000003" x14ac:dyDescent="0.2">
      <c r="A4" s="125">
        <f>WIFtabelle[[#This Row],[Start Date]]</f>
        <v>42625</v>
      </c>
      <c r="B4" s="117" t="s">
        <v>319</v>
      </c>
      <c r="C4" s="118">
        <v>42625</v>
      </c>
      <c r="D4" s="118">
        <v>42625</v>
      </c>
      <c r="E4" s="123" t="s">
        <v>271</v>
      </c>
      <c r="F4" s="118" t="s">
        <v>320</v>
      </c>
      <c r="G4" s="111" t="s">
        <v>321</v>
      </c>
    </row>
    <row r="5" spans="1:7" ht="34.200000000000003" x14ac:dyDescent="0.2">
      <c r="A5" s="125">
        <f>WIFtabelle[[#This Row],[Start Date]]</f>
        <v>42620</v>
      </c>
      <c r="B5" s="117" t="s">
        <v>322</v>
      </c>
      <c r="C5" s="118">
        <v>42620</v>
      </c>
      <c r="D5" s="118">
        <v>42622</v>
      </c>
      <c r="E5" s="123" t="s">
        <v>271</v>
      </c>
      <c r="F5" s="118" t="s">
        <v>320</v>
      </c>
      <c r="G5" s="111" t="s">
        <v>321</v>
      </c>
    </row>
    <row r="6" spans="1:7" ht="34.200000000000003" x14ac:dyDescent="0.2">
      <c r="A6" s="125">
        <f>WIFtabelle[[#This Row],[Start Date]]</f>
        <v>42627</v>
      </c>
      <c r="B6" s="117" t="s">
        <v>323</v>
      </c>
      <c r="C6" s="116">
        <v>42627</v>
      </c>
      <c r="D6" s="116">
        <v>42627</v>
      </c>
      <c r="E6" s="123" t="s">
        <v>271</v>
      </c>
      <c r="F6" s="116" t="s">
        <v>317</v>
      </c>
      <c r="G6" s="111" t="s">
        <v>318</v>
      </c>
    </row>
    <row r="7" spans="1:7" ht="22.8" x14ac:dyDescent="0.2">
      <c r="A7" s="125">
        <f>WIFtabelle[[#This Row],[Start Date]]</f>
        <v>42635</v>
      </c>
      <c r="B7" s="117" t="s">
        <v>324</v>
      </c>
      <c r="C7" s="116">
        <v>42635</v>
      </c>
      <c r="D7" s="116">
        <v>42635</v>
      </c>
      <c r="E7" s="116" t="s">
        <v>14</v>
      </c>
      <c r="F7" s="118" t="s">
        <v>320</v>
      </c>
      <c r="G7" s="111" t="s">
        <v>321</v>
      </c>
    </row>
    <row r="8" spans="1:7" ht="22.8" x14ac:dyDescent="0.2">
      <c r="A8" s="125">
        <f>WIFtabelle[[#This Row],[Start Date]]</f>
        <v>42688</v>
      </c>
      <c r="B8" s="117" t="s">
        <v>325</v>
      </c>
      <c r="C8" s="116">
        <v>42688</v>
      </c>
      <c r="D8" s="116">
        <v>42688</v>
      </c>
      <c r="E8" s="116" t="s">
        <v>15</v>
      </c>
      <c r="F8" s="118" t="s">
        <v>320</v>
      </c>
      <c r="G8" s="111" t="s">
        <v>321</v>
      </c>
    </row>
    <row r="9" spans="1:7" ht="22.8" x14ac:dyDescent="0.2">
      <c r="A9" s="125">
        <f>WIFtabelle[[#This Row],[Start Date]]</f>
        <v>42746</v>
      </c>
      <c r="B9" s="117" t="s">
        <v>326</v>
      </c>
      <c r="C9" s="116">
        <v>42746</v>
      </c>
      <c r="D9" s="116">
        <v>42746</v>
      </c>
      <c r="E9" s="116" t="s">
        <v>15</v>
      </c>
      <c r="F9" s="116" t="s">
        <v>327</v>
      </c>
      <c r="G9" s="111" t="s">
        <v>328</v>
      </c>
    </row>
    <row r="10" spans="1:7" ht="22.8" x14ac:dyDescent="0.2">
      <c r="A10" s="125">
        <f>WIFtabelle[[#This Row],[Start Date]]</f>
        <v>42753</v>
      </c>
      <c r="B10" s="119" t="s">
        <v>329</v>
      </c>
      <c r="C10" s="120">
        <v>42753</v>
      </c>
      <c r="D10" s="120">
        <v>42753</v>
      </c>
      <c r="E10" s="116" t="s">
        <v>15</v>
      </c>
      <c r="F10" s="115" t="s">
        <v>320</v>
      </c>
      <c r="G10" s="111" t="s">
        <v>321</v>
      </c>
    </row>
    <row r="11" spans="1:7" ht="22.8" x14ac:dyDescent="0.2">
      <c r="A11" s="125">
        <f>WIFtabelle[[#This Row],[Start Date]]</f>
        <v>0</v>
      </c>
      <c r="B11" s="119"/>
      <c r="C11" s="120"/>
      <c r="D11" s="120"/>
      <c r="E11" s="116" t="s">
        <v>15</v>
      </c>
      <c r="F11" s="115" t="s">
        <v>317</v>
      </c>
      <c r="G11" s="111" t="s">
        <v>318</v>
      </c>
    </row>
    <row r="12" spans="1:7" ht="22.8" x14ac:dyDescent="0.2">
      <c r="A12" s="125">
        <f>WIFtabelle[[#This Row],[Start Date]]</f>
        <v>42759</v>
      </c>
      <c r="B12" s="117" t="s">
        <v>330</v>
      </c>
      <c r="C12" s="116">
        <v>42759</v>
      </c>
      <c r="D12" s="116">
        <v>42760</v>
      </c>
      <c r="E12" s="115" t="s">
        <v>14</v>
      </c>
      <c r="F12" s="115" t="s">
        <v>317</v>
      </c>
      <c r="G12" s="111" t="s">
        <v>318</v>
      </c>
    </row>
    <row r="13" spans="1:7" ht="22.8" x14ac:dyDescent="0.2">
      <c r="A13" s="125">
        <f>WIFtabelle[[#This Row],[Start Date]]</f>
        <v>42759</v>
      </c>
      <c r="B13" s="117" t="s">
        <v>330</v>
      </c>
      <c r="C13" s="116">
        <v>42759</v>
      </c>
      <c r="D13" s="116">
        <v>42760</v>
      </c>
      <c r="E13" s="115" t="s">
        <v>15</v>
      </c>
      <c r="F13" s="115" t="s">
        <v>320</v>
      </c>
      <c r="G13" s="111" t="s">
        <v>321</v>
      </c>
    </row>
    <row r="14" spans="1:7" x14ac:dyDescent="0.2">
      <c r="A14" s="125">
        <f>WIFtabelle[[#This Row],[Start Date]]</f>
        <v>408016</v>
      </c>
      <c r="B14" s="115" t="s">
        <v>331</v>
      </c>
      <c r="C14" s="116">
        <v>408016</v>
      </c>
      <c r="D14" s="116">
        <v>42774</v>
      </c>
      <c r="E14" s="115" t="s">
        <v>16</v>
      </c>
      <c r="F14" s="115"/>
      <c r="G14" s="113"/>
    </row>
    <row r="15" spans="1:7" ht="22.8" x14ac:dyDescent="0.2">
      <c r="A15" s="125">
        <f>WIFtabelle[[#This Row],[Start Date]]</f>
        <v>42753</v>
      </c>
      <c r="B15" s="115" t="s">
        <v>332</v>
      </c>
      <c r="C15" s="116">
        <v>42753</v>
      </c>
      <c r="D15" s="116">
        <v>42753</v>
      </c>
      <c r="E15" s="115" t="s">
        <v>16</v>
      </c>
      <c r="F15" s="115" t="s">
        <v>317</v>
      </c>
      <c r="G15" s="111" t="s">
        <v>318</v>
      </c>
    </row>
    <row r="16" spans="1:7" ht="22.8" x14ac:dyDescent="0.2">
      <c r="A16" s="129">
        <f>WIFtabelle[[#This Row],[Start Date]]</f>
        <v>42796</v>
      </c>
      <c r="B16" s="130" t="s">
        <v>333</v>
      </c>
      <c r="C16" s="131">
        <v>42796</v>
      </c>
      <c r="D16" s="131">
        <v>42811</v>
      </c>
      <c r="E16" s="130" t="s">
        <v>14</v>
      </c>
      <c r="F16" s="115" t="s">
        <v>320</v>
      </c>
      <c r="G16" s="111" t="s">
        <v>321</v>
      </c>
    </row>
    <row r="17" spans="1:7" ht="22.8" x14ac:dyDescent="0.2">
      <c r="A17" s="129">
        <f>WIFtabelle[[#This Row],[Start Date]]</f>
        <v>42801</v>
      </c>
      <c r="B17" s="130" t="s">
        <v>330</v>
      </c>
      <c r="C17" s="131">
        <v>42801</v>
      </c>
      <c r="D17" s="131">
        <v>42811</v>
      </c>
      <c r="E17" s="130" t="s">
        <v>15</v>
      </c>
      <c r="F17" s="115" t="s">
        <v>320</v>
      </c>
      <c r="G17" s="111" t="s">
        <v>321</v>
      </c>
    </row>
    <row r="18" spans="1:7" ht="22.8" x14ac:dyDescent="0.2">
      <c r="A18" s="129">
        <f>WIFtabelle[[#This Row],[Start Date]]</f>
        <v>42805</v>
      </c>
      <c r="B18" s="130" t="s">
        <v>334</v>
      </c>
      <c r="C18" s="131">
        <v>42805</v>
      </c>
      <c r="D18" s="131">
        <v>42816</v>
      </c>
      <c r="E18" s="130" t="s">
        <v>15</v>
      </c>
      <c r="F18" s="115" t="s">
        <v>320</v>
      </c>
      <c r="G18" s="111" t="s">
        <v>321</v>
      </c>
    </row>
    <row r="19" spans="1:7" x14ac:dyDescent="0.2">
      <c r="A19" s="125">
        <f>WIFtabelle[[#This Row],[Start Date]]</f>
        <v>0</v>
      </c>
      <c r="G19"/>
    </row>
    <row r="20" spans="1:7" x14ac:dyDescent="0.2">
      <c r="A20" s="125">
        <f>WIFtabelle[[#This Row],[Start Date]]</f>
        <v>0</v>
      </c>
      <c r="G20"/>
    </row>
    <row r="21" spans="1:7" x14ac:dyDescent="0.2">
      <c r="A21" s="125">
        <f>WIFtabelle[[#This Row],[Start Date]]</f>
        <v>0</v>
      </c>
      <c r="G21"/>
    </row>
    <row r="22" spans="1:7" x14ac:dyDescent="0.2">
      <c r="A22" s="125">
        <f>WIFtabelle[[#This Row],[Start Date]]</f>
        <v>0</v>
      </c>
      <c r="G22"/>
    </row>
    <row r="23" spans="1:7" x14ac:dyDescent="0.2">
      <c r="A23" s="125">
        <f>WIFtabelle[[#This Row],[Start Date]]</f>
        <v>0</v>
      </c>
      <c r="G23"/>
    </row>
    <row r="24" spans="1:7" x14ac:dyDescent="0.2">
      <c r="A24" s="125">
        <f>WIFtabelle[[#This Row],[Start Date]]</f>
        <v>0</v>
      </c>
      <c r="G24"/>
    </row>
    <row r="25" spans="1:7" x14ac:dyDescent="0.2">
      <c r="A25" s="125">
        <f>WIFtabelle[[#This Row],[Start Date]]</f>
        <v>0</v>
      </c>
      <c r="G25"/>
    </row>
    <row r="26" spans="1:7" x14ac:dyDescent="0.2">
      <c r="A26" s="125">
        <f>WIFtabelle[[#This Row],[Start Date]]</f>
        <v>0</v>
      </c>
      <c r="G26"/>
    </row>
    <row r="27" spans="1:7" x14ac:dyDescent="0.2">
      <c r="A27" s="125">
        <f>WIFtabelle[[#This Row],[Start Date]]</f>
        <v>0</v>
      </c>
      <c r="G27"/>
    </row>
    <row r="28" spans="1:7" x14ac:dyDescent="0.2">
      <c r="A28" s="125">
        <f>WIFtabelle[[#This Row],[Start Date]]</f>
        <v>0</v>
      </c>
      <c r="G28"/>
    </row>
    <row r="29" spans="1:7" x14ac:dyDescent="0.2">
      <c r="A29" s="125">
        <f>WIFtabelle[[#This Row],[Start Date]]</f>
        <v>0</v>
      </c>
      <c r="G29"/>
    </row>
    <row r="30" spans="1:7" x14ac:dyDescent="0.2">
      <c r="A30" s="125">
        <f>WIFtabelle[[#This Row],[Start Date]]</f>
        <v>0</v>
      </c>
      <c r="G30"/>
    </row>
    <row r="31" spans="1:7" x14ac:dyDescent="0.2">
      <c r="A31" s="125">
        <f>WIFtabelle[[#This Row],[Start Date]]</f>
        <v>0</v>
      </c>
      <c r="G31"/>
    </row>
    <row r="32" spans="1:7" x14ac:dyDescent="0.2">
      <c r="A32" s="125">
        <f>WIFtabelle[[#This Row],[Start Date]]</f>
        <v>0</v>
      </c>
      <c r="G32"/>
    </row>
    <row r="33" spans="1:7" x14ac:dyDescent="0.2">
      <c r="A33" s="125">
        <f>WIFtabelle[[#This Row],[Start Date]]</f>
        <v>0</v>
      </c>
      <c r="G33"/>
    </row>
    <row r="34" spans="1:7" x14ac:dyDescent="0.2">
      <c r="A34" s="125">
        <f>WIFtabelle[[#This Row],[Start Date]]</f>
        <v>0</v>
      </c>
      <c r="G34"/>
    </row>
    <row r="35" spans="1:7" x14ac:dyDescent="0.2">
      <c r="A35" s="125">
        <f>WIFtabelle[[#This Row],[Start Date]]</f>
        <v>0</v>
      </c>
      <c r="G35"/>
    </row>
    <row r="36" spans="1:7" x14ac:dyDescent="0.2">
      <c r="A36" s="125">
        <f>WIFtabelle[[#This Row],[Start Date]]</f>
        <v>0</v>
      </c>
      <c r="G36"/>
    </row>
    <row r="37" spans="1:7" x14ac:dyDescent="0.2">
      <c r="A37" s="125">
        <f>WIFtabelle[[#This Row],[Start Date]]</f>
        <v>0</v>
      </c>
      <c r="G37"/>
    </row>
    <row r="38" spans="1:7" x14ac:dyDescent="0.2">
      <c r="A38" s="125">
        <f>WIFtabelle[[#This Row],[Start Date]]</f>
        <v>0</v>
      </c>
      <c r="G38"/>
    </row>
    <row r="39" spans="1:7" x14ac:dyDescent="0.2">
      <c r="A39" s="125">
        <f>WIFtabelle[[#This Row],[Start Date]]</f>
        <v>0</v>
      </c>
      <c r="G39"/>
    </row>
    <row r="40" spans="1:7" x14ac:dyDescent="0.2">
      <c r="A40" s="125">
        <f>WIFtabelle[[#This Row],[Start Date]]</f>
        <v>0</v>
      </c>
      <c r="G40"/>
    </row>
    <row r="41" spans="1:7" x14ac:dyDescent="0.2">
      <c r="A41" s="125">
        <f>WIFtabelle[[#This Row],[Start Date]]</f>
        <v>0</v>
      </c>
      <c r="G41"/>
    </row>
    <row r="42" spans="1:7" x14ac:dyDescent="0.2">
      <c r="A42" s="125">
        <f>WIFtabelle[[#This Row],[Start Date]]</f>
        <v>0</v>
      </c>
      <c r="G42"/>
    </row>
    <row r="43" spans="1:7" x14ac:dyDescent="0.2">
      <c r="A43" s="125">
        <f>WIFtabelle[[#This Row],[Start Date]]</f>
        <v>0</v>
      </c>
      <c r="G43"/>
    </row>
    <row r="44" spans="1:7" x14ac:dyDescent="0.2">
      <c r="A44" s="125">
        <f>WIFtabelle[[#This Row],[Start Date]]</f>
        <v>0</v>
      </c>
      <c r="G44"/>
    </row>
    <row r="45" spans="1:7" x14ac:dyDescent="0.2">
      <c r="A45" s="125">
        <f>WIFtabelle[[#This Row],[Start Date]]</f>
        <v>0</v>
      </c>
      <c r="G45"/>
    </row>
    <row r="46" spans="1:7" x14ac:dyDescent="0.2">
      <c r="A46" s="125">
        <f>WIFtabelle[[#This Row],[Start Date]]</f>
        <v>0</v>
      </c>
      <c r="G46"/>
    </row>
    <row r="47" spans="1:7" x14ac:dyDescent="0.2">
      <c r="A47" s="125">
        <f>WIFtabelle[[#This Row],[Start Date]]</f>
        <v>0</v>
      </c>
      <c r="G47"/>
    </row>
    <row r="48" spans="1:7" x14ac:dyDescent="0.2">
      <c r="A48" s="125">
        <f>WIFtabelle[[#This Row],[Start Date]]</f>
        <v>0</v>
      </c>
      <c r="G48"/>
    </row>
    <row r="49" spans="1:7" x14ac:dyDescent="0.2">
      <c r="A49" s="125">
        <f>WIFtabelle[[#This Row],[Start Date]]</f>
        <v>0</v>
      </c>
      <c r="G49"/>
    </row>
    <row r="50" spans="1:7" x14ac:dyDescent="0.2">
      <c r="A50" s="125">
        <f>WIFtabelle[[#This Row],[Start Date]]</f>
        <v>0</v>
      </c>
      <c r="G50"/>
    </row>
    <row r="51" spans="1:7" x14ac:dyDescent="0.2">
      <c r="A51" s="125">
        <f>WIFtabelle[[#This Row],[Start Date]]</f>
        <v>0</v>
      </c>
      <c r="G51"/>
    </row>
    <row r="52" spans="1:7" x14ac:dyDescent="0.2">
      <c r="A52" s="125">
        <f>WIFtabelle[[#This Row],[Start Date]]</f>
        <v>0</v>
      </c>
      <c r="G52"/>
    </row>
    <row r="53" spans="1:7" x14ac:dyDescent="0.2">
      <c r="A53" s="125">
        <f>WIFtabelle[[#This Row],[Start Date]]</f>
        <v>0</v>
      </c>
      <c r="G53"/>
    </row>
    <row r="54" spans="1:7" x14ac:dyDescent="0.2">
      <c r="A54" s="125">
        <f>WIFtabelle[[#This Row],[Start Date]]</f>
        <v>0</v>
      </c>
      <c r="G54"/>
    </row>
    <row r="55" spans="1:7" x14ac:dyDescent="0.2">
      <c r="A55" s="125">
        <f>WIFtabelle[[#This Row],[Start Date]]</f>
        <v>0</v>
      </c>
      <c r="G55"/>
    </row>
    <row r="56" spans="1:7" x14ac:dyDescent="0.2">
      <c r="A56" s="125">
        <f>WIFtabelle[[#This Row],[Start Date]]</f>
        <v>0</v>
      </c>
      <c r="G56"/>
    </row>
    <row r="57" spans="1:7" x14ac:dyDescent="0.2">
      <c r="A57" s="125">
        <f>WIFtabelle[[#This Row],[Start Date]]</f>
        <v>0</v>
      </c>
      <c r="G57"/>
    </row>
    <row r="58" spans="1:7" x14ac:dyDescent="0.2">
      <c r="A58" s="125">
        <f>WIFtabelle[[#This Row],[Start Date]]</f>
        <v>0</v>
      </c>
      <c r="G58"/>
    </row>
    <row r="59" spans="1:7" x14ac:dyDescent="0.2">
      <c r="A59" s="125">
        <f>WIFtabelle[[#This Row],[Start Date]]</f>
        <v>0</v>
      </c>
      <c r="G59"/>
    </row>
    <row r="60" spans="1:7" x14ac:dyDescent="0.2">
      <c r="A60" s="125">
        <f>WIFtabelle[[#This Row],[Start Date]]</f>
        <v>0</v>
      </c>
      <c r="G60"/>
    </row>
    <row r="61" spans="1:7" x14ac:dyDescent="0.2">
      <c r="A61" s="125">
        <f>WIFtabelle[[#This Row],[Start Date]]</f>
        <v>0</v>
      </c>
      <c r="G61"/>
    </row>
    <row r="62" spans="1:7" x14ac:dyDescent="0.2">
      <c r="A62" s="125">
        <f>WIFtabelle[[#This Row],[Start Date]]</f>
        <v>0</v>
      </c>
      <c r="G62"/>
    </row>
    <row r="63" spans="1:7" x14ac:dyDescent="0.2">
      <c r="A63" s="125">
        <f>WIFtabelle[[#This Row],[Start Date]]</f>
        <v>0</v>
      </c>
      <c r="G63"/>
    </row>
    <row r="64" spans="1:7" x14ac:dyDescent="0.2">
      <c r="A64" s="125">
        <f>WIFtabelle[[#This Row],[Start Date]]</f>
        <v>0</v>
      </c>
      <c r="G64"/>
    </row>
    <row r="65" spans="1:7" x14ac:dyDescent="0.2">
      <c r="A65" s="125">
        <f>WIFtabelle[[#This Row],[Start Date]]</f>
        <v>0</v>
      </c>
      <c r="G65"/>
    </row>
    <row r="66" spans="1:7" x14ac:dyDescent="0.2">
      <c r="A66" s="125">
        <f>WIFtabelle[[#This Row],[Start Date]]</f>
        <v>0</v>
      </c>
      <c r="G66"/>
    </row>
    <row r="67" spans="1:7" x14ac:dyDescent="0.2">
      <c r="A67" s="125">
        <f>WIFtabelle[[#This Row],[Start Date]]</f>
        <v>0</v>
      </c>
      <c r="G67"/>
    </row>
    <row r="68" spans="1:7" x14ac:dyDescent="0.2">
      <c r="A68" s="125">
        <f>WIFtabelle[[#This Row],[Start Date]]</f>
        <v>0</v>
      </c>
      <c r="G68"/>
    </row>
    <row r="69" spans="1:7" x14ac:dyDescent="0.2">
      <c r="A69" s="125">
        <f>WIFtabelle[[#This Row],[Start Date]]</f>
        <v>0</v>
      </c>
      <c r="G69"/>
    </row>
    <row r="70" spans="1:7" x14ac:dyDescent="0.2">
      <c r="A70" s="125">
        <f>WIFtabelle[[#This Row],[Start Date]]</f>
        <v>0</v>
      </c>
      <c r="G70"/>
    </row>
    <row r="71" spans="1:7" x14ac:dyDescent="0.2">
      <c r="A71" s="125">
        <f>WIFtabelle[[#This Row],[Start Date]]</f>
        <v>0</v>
      </c>
      <c r="G71"/>
    </row>
    <row r="72" spans="1:7" x14ac:dyDescent="0.2">
      <c r="A72" s="125">
        <f>WIFtabelle[[#This Row],[Start Date]]</f>
        <v>0</v>
      </c>
      <c r="G72"/>
    </row>
    <row r="73" spans="1:7" x14ac:dyDescent="0.2">
      <c r="A73" s="125">
        <f>WIFtabelle[[#This Row],[Start Date]]</f>
        <v>0</v>
      </c>
      <c r="G73"/>
    </row>
    <row r="74" spans="1:7" x14ac:dyDescent="0.2">
      <c r="A74" s="125">
        <f>WIFtabelle[[#This Row],[Start Date]]</f>
        <v>0</v>
      </c>
      <c r="G74"/>
    </row>
    <row r="75" spans="1:7" x14ac:dyDescent="0.2">
      <c r="A75" s="125">
        <f>WIFtabelle[[#This Row],[Start Date]]</f>
        <v>0</v>
      </c>
      <c r="G75"/>
    </row>
    <row r="76" spans="1:7" x14ac:dyDescent="0.2">
      <c r="A76" s="125">
        <f>WIFtabelle[[#This Row],[Start Date]]</f>
        <v>0</v>
      </c>
      <c r="G76"/>
    </row>
    <row r="77" spans="1:7" x14ac:dyDescent="0.2">
      <c r="A77" s="125">
        <f>WIFtabelle[[#This Row],[Start Date]]</f>
        <v>0</v>
      </c>
      <c r="G77"/>
    </row>
    <row r="78" spans="1:7" x14ac:dyDescent="0.2">
      <c r="A78" s="125">
        <f>WIFtabelle[[#This Row],[Start Date]]</f>
        <v>0</v>
      </c>
      <c r="G78"/>
    </row>
    <row r="79" spans="1:7" x14ac:dyDescent="0.2">
      <c r="A79" s="125">
        <f>WIFtabelle[[#This Row],[Start Date]]</f>
        <v>0</v>
      </c>
      <c r="G79"/>
    </row>
    <row r="80" spans="1:7" x14ac:dyDescent="0.2">
      <c r="A80" s="125">
        <f>WIFtabelle[[#This Row],[Start Date]]</f>
        <v>0</v>
      </c>
      <c r="G80"/>
    </row>
    <row r="81" spans="1:7" x14ac:dyDescent="0.2">
      <c r="A81" s="125">
        <f>WIFtabelle[[#This Row],[Start Date]]</f>
        <v>0</v>
      </c>
      <c r="G81"/>
    </row>
    <row r="82" spans="1:7" x14ac:dyDescent="0.2">
      <c r="A82" s="125">
        <f>WIFtabelle[[#This Row],[Start Date]]</f>
        <v>0</v>
      </c>
      <c r="G82"/>
    </row>
    <row r="83" spans="1:7" x14ac:dyDescent="0.2">
      <c r="A83" s="125">
        <f>WIFtabelle[[#This Row],[Start Date]]</f>
        <v>0</v>
      </c>
      <c r="G83"/>
    </row>
    <row r="84" spans="1:7" x14ac:dyDescent="0.2">
      <c r="A84" s="125">
        <f>WIFtabelle[[#This Row],[Start Date]]</f>
        <v>0</v>
      </c>
      <c r="G84"/>
    </row>
    <row r="85" spans="1:7" x14ac:dyDescent="0.2">
      <c r="A85" s="125">
        <f>WIFtabelle[[#This Row],[Start Date]]</f>
        <v>0</v>
      </c>
      <c r="G85"/>
    </row>
    <row r="86" spans="1:7" x14ac:dyDescent="0.2">
      <c r="A86" s="125">
        <f>WIFtabelle[[#This Row],[Start Date]]</f>
        <v>0</v>
      </c>
      <c r="G86"/>
    </row>
    <row r="87" spans="1:7" x14ac:dyDescent="0.2">
      <c r="A87" s="125">
        <f>WIFtabelle[[#This Row],[Start Date]]</f>
        <v>0</v>
      </c>
      <c r="G87"/>
    </row>
    <row r="88" spans="1:7" x14ac:dyDescent="0.2">
      <c r="A88" s="125">
        <f>WIFtabelle[[#This Row],[Start Date]]</f>
        <v>0</v>
      </c>
      <c r="G88"/>
    </row>
    <row r="89" spans="1:7" x14ac:dyDescent="0.2">
      <c r="A89" s="125">
        <f>WIFtabelle[[#This Row],[Start Date]]</f>
        <v>0</v>
      </c>
      <c r="G89"/>
    </row>
    <row r="90" spans="1:7" x14ac:dyDescent="0.2">
      <c r="A90" s="125">
        <f>WIFtabelle[[#This Row],[Start Date]]</f>
        <v>0</v>
      </c>
      <c r="G90"/>
    </row>
    <row r="91" spans="1:7" x14ac:dyDescent="0.2">
      <c r="A91" s="125">
        <f>WIFtabelle[[#This Row],[Start Date]]</f>
        <v>0</v>
      </c>
      <c r="G91"/>
    </row>
    <row r="92" spans="1:7" x14ac:dyDescent="0.2">
      <c r="A92" s="125">
        <f>WIFtabelle[[#This Row],[Start Date]]</f>
        <v>0</v>
      </c>
      <c r="G92"/>
    </row>
    <row r="93" spans="1:7" x14ac:dyDescent="0.2">
      <c r="A93" s="125">
        <f>WIFtabelle[[#This Row],[Start Date]]</f>
        <v>0</v>
      </c>
      <c r="G93"/>
    </row>
    <row r="94" spans="1:7" x14ac:dyDescent="0.2">
      <c r="A94" s="125">
        <f>WIFtabelle[[#This Row],[Start Date]]</f>
        <v>0</v>
      </c>
      <c r="G94"/>
    </row>
    <row r="95" spans="1:7" x14ac:dyDescent="0.2">
      <c r="A95" s="125">
        <f>WIFtabelle[[#This Row],[Start Date]]</f>
        <v>0</v>
      </c>
      <c r="G95"/>
    </row>
    <row r="96" spans="1:7" x14ac:dyDescent="0.2">
      <c r="A96" s="125">
        <f>WIFtabelle[[#This Row],[Start Date]]</f>
        <v>0</v>
      </c>
      <c r="G96"/>
    </row>
    <row r="97" spans="1:7" x14ac:dyDescent="0.2">
      <c r="A97" s="125">
        <f>WIFtabelle[[#This Row],[Start Date]]</f>
        <v>0</v>
      </c>
      <c r="G97"/>
    </row>
    <row r="98" spans="1:7" x14ac:dyDescent="0.2">
      <c r="A98" s="125">
        <f>WIFtabelle[[#This Row],[Start Date]]</f>
        <v>0</v>
      </c>
      <c r="G98"/>
    </row>
    <row r="99" spans="1:7" x14ac:dyDescent="0.2">
      <c r="A99" s="125">
        <f>WIFtabelle[[#This Row],[Start Date]]</f>
        <v>0</v>
      </c>
      <c r="G99"/>
    </row>
    <row r="100" spans="1:7" x14ac:dyDescent="0.2">
      <c r="A100" s="125">
        <f>WIFtabelle[[#This Row],[Start Date]]</f>
        <v>0</v>
      </c>
      <c r="G100"/>
    </row>
    <row r="101" spans="1:7" x14ac:dyDescent="0.2">
      <c r="A101" s="125">
        <f>WIFtabelle[[#This Row],[Start Date]]</f>
        <v>0</v>
      </c>
      <c r="G101"/>
    </row>
    <row r="102" spans="1:7" x14ac:dyDescent="0.2">
      <c r="A102" s="125">
        <f>WIFtabelle[[#This Row],[Start Date]]</f>
        <v>0</v>
      </c>
      <c r="G102"/>
    </row>
    <row r="103" spans="1:7" x14ac:dyDescent="0.2">
      <c r="A103" s="125">
        <f>WIFtabelle[[#This Row],[Start Date]]</f>
        <v>0</v>
      </c>
      <c r="G103"/>
    </row>
    <row r="104" spans="1:7" x14ac:dyDescent="0.2">
      <c r="A104" s="125">
        <f>WIFtabelle[[#This Row],[Start Date]]</f>
        <v>0</v>
      </c>
      <c r="G104"/>
    </row>
    <row r="105" spans="1:7" x14ac:dyDescent="0.2">
      <c r="A105" s="125">
        <f>WIFtabelle[[#This Row],[Start Date]]</f>
        <v>0</v>
      </c>
      <c r="G105"/>
    </row>
    <row r="106" spans="1:7" x14ac:dyDescent="0.2">
      <c r="A106" s="125">
        <f>WIFtabelle[[#This Row],[Start Date]]</f>
        <v>0</v>
      </c>
      <c r="G106"/>
    </row>
    <row r="107" spans="1:7" x14ac:dyDescent="0.2">
      <c r="A107" s="125">
        <f>WIFtabelle[[#This Row],[Start Date]]</f>
        <v>0</v>
      </c>
      <c r="G107"/>
    </row>
    <row r="108" spans="1:7" x14ac:dyDescent="0.2">
      <c r="A108" s="125">
        <f>WIFtabelle[[#This Row],[Start Date]]</f>
        <v>0</v>
      </c>
      <c r="G108"/>
    </row>
    <row r="109" spans="1:7" x14ac:dyDescent="0.2">
      <c r="A109" s="125">
        <f>WIFtabelle[[#This Row],[Start Date]]</f>
        <v>0</v>
      </c>
      <c r="G109"/>
    </row>
    <row r="110" spans="1:7" x14ac:dyDescent="0.2">
      <c r="A110" s="125">
        <f>WIFtabelle[[#This Row],[Start Date]]</f>
        <v>0</v>
      </c>
      <c r="G110"/>
    </row>
    <row r="111" spans="1:7" x14ac:dyDescent="0.2">
      <c r="A111" s="125">
        <f>WIFtabelle[[#This Row],[Start Date]]</f>
        <v>0</v>
      </c>
      <c r="G111"/>
    </row>
    <row r="112" spans="1:7" x14ac:dyDescent="0.2">
      <c r="A112" s="125">
        <f>WIFtabelle[[#This Row],[Start Date]]</f>
        <v>0</v>
      </c>
      <c r="G112"/>
    </row>
    <row r="113" spans="1:7" x14ac:dyDescent="0.2">
      <c r="A113" s="125">
        <f>WIFtabelle[[#This Row],[Start Date]]</f>
        <v>0</v>
      </c>
      <c r="G113"/>
    </row>
    <row r="114" spans="1:7" x14ac:dyDescent="0.2">
      <c r="A114" s="125">
        <f>WIFtabelle[[#This Row],[Start Date]]</f>
        <v>0</v>
      </c>
      <c r="G114"/>
    </row>
    <row r="115" spans="1:7" x14ac:dyDescent="0.2">
      <c r="A115" s="125">
        <f>WIFtabelle[[#This Row],[Start Date]]</f>
        <v>0</v>
      </c>
      <c r="G115"/>
    </row>
    <row r="116" spans="1:7" x14ac:dyDescent="0.2">
      <c r="A116" s="125">
        <f>WIFtabelle[[#This Row],[Start Date]]</f>
        <v>0</v>
      </c>
      <c r="G116"/>
    </row>
    <row r="117" spans="1:7" x14ac:dyDescent="0.2">
      <c r="A117" s="125">
        <f>WIFtabelle[[#This Row],[Start Date]]</f>
        <v>0</v>
      </c>
      <c r="G117"/>
    </row>
    <row r="118" spans="1:7" x14ac:dyDescent="0.2">
      <c r="A118" s="125">
        <f>WIFtabelle[[#This Row],[Start Date]]</f>
        <v>0</v>
      </c>
      <c r="G118"/>
    </row>
    <row r="119" spans="1:7" x14ac:dyDescent="0.2">
      <c r="A119" s="125">
        <f>WIFtabelle[[#This Row],[Start Date]]</f>
        <v>0</v>
      </c>
      <c r="G119"/>
    </row>
    <row r="120" spans="1:7" x14ac:dyDescent="0.2">
      <c r="A120" s="125">
        <f>WIFtabelle[[#This Row],[Start Date]]</f>
        <v>0</v>
      </c>
      <c r="G120"/>
    </row>
    <row r="121" spans="1:7" x14ac:dyDescent="0.2">
      <c r="A121" s="125">
        <f>WIFtabelle[[#This Row],[Start Date]]</f>
        <v>0</v>
      </c>
      <c r="G121"/>
    </row>
    <row r="122" spans="1:7" x14ac:dyDescent="0.2">
      <c r="A122" s="125">
        <f>WIFtabelle[[#This Row],[Start Date]]</f>
        <v>0</v>
      </c>
      <c r="G122"/>
    </row>
    <row r="123" spans="1:7" x14ac:dyDescent="0.2">
      <c r="A123" s="125">
        <f>WIFtabelle[[#This Row],[Start Date]]</f>
        <v>0</v>
      </c>
      <c r="G123"/>
    </row>
    <row r="124" spans="1:7" x14ac:dyDescent="0.2">
      <c r="A124" s="125">
        <f>WIFtabelle[[#This Row],[Start Date]]</f>
        <v>0</v>
      </c>
      <c r="G124"/>
    </row>
    <row r="125" spans="1:7" x14ac:dyDescent="0.2">
      <c r="A125" s="125">
        <f>WIFtabelle[[#This Row],[Start Date]]</f>
        <v>0</v>
      </c>
      <c r="G125"/>
    </row>
    <row r="126" spans="1:7" x14ac:dyDescent="0.2">
      <c r="A126" s="125">
        <f>WIFtabelle[[#This Row],[Start Date]]</f>
        <v>0</v>
      </c>
      <c r="G126"/>
    </row>
    <row r="127" spans="1:7" x14ac:dyDescent="0.2">
      <c r="A127" s="125">
        <f>WIFtabelle[[#This Row],[Start Date]]</f>
        <v>0</v>
      </c>
      <c r="G127"/>
    </row>
    <row r="128" spans="1:7" x14ac:dyDescent="0.2">
      <c r="A128" s="125">
        <f>WIFtabelle[[#This Row],[Start Date]]</f>
        <v>0</v>
      </c>
      <c r="G128"/>
    </row>
    <row r="129" spans="1:7" x14ac:dyDescent="0.2">
      <c r="A129" s="125">
        <f>WIFtabelle[[#This Row],[Start Date]]</f>
        <v>0</v>
      </c>
      <c r="G129"/>
    </row>
    <row r="130" spans="1:7" x14ac:dyDescent="0.2">
      <c r="A130" s="125">
        <f>WIFtabelle[[#This Row],[Start Date]]</f>
        <v>0</v>
      </c>
      <c r="G130"/>
    </row>
    <row r="131" spans="1:7" x14ac:dyDescent="0.2">
      <c r="A131" s="125">
        <f>WIFtabelle[[#This Row],[Start Date]]</f>
        <v>0</v>
      </c>
      <c r="G131"/>
    </row>
    <row r="132" spans="1:7" x14ac:dyDescent="0.2">
      <c r="A132" s="125">
        <f>WIFtabelle[[#This Row],[Start Date]]</f>
        <v>0</v>
      </c>
      <c r="G132"/>
    </row>
    <row r="133" spans="1:7" x14ac:dyDescent="0.2">
      <c r="A133" s="125">
        <f>WIFtabelle[[#This Row],[Start Date]]</f>
        <v>0</v>
      </c>
      <c r="G133"/>
    </row>
    <row r="134" spans="1:7" x14ac:dyDescent="0.2">
      <c r="A134" s="125">
        <f>WIFtabelle[[#This Row],[Start Date]]</f>
        <v>0</v>
      </c>
      <c r="G134"/>
    </row>
    <row r="135" spans="1:7" x14ac:dyDescent="0.2">
      <c r="A135" s="125">
        <f>WIFtabelle[[#This Row],[Start Date]]</f>
        <v>0</v>
      </c>
      <c r="G135"/>
    </row>
    <row r="136" spans="1:7" x14ac:dyDescent="0.2">
      <c r="A136" s="125">
        <f>WIFtabelle[[#This Row],[Start Date]]</f>
        <v>0</v>
      </c>
      <c r="G136"/>
    </row>
    <row r="137" spans="1:7" x14ac:dyDescent="0.2">
      <c r="A137" s="125">
        <f>WIFtabelle[[#This Row],[Start Date]]</f>
        <v>0</v>
      </c>
      <c r="G137"/>
    </row>
    <row r="138" spans="1:7" x14ac:dyDescent="0.2">
      <c r="A138" s="125">
        <f>WIFtabelle[[#This Row],[Start Date]]</f>
        <v>0</v>
      </c>
      <c r="G138"/>
    </row>
    <row r="139" spans="1:7" x14ac:dyDescent="0.2">
      <c r="A139" s="125">
        <f>WIFtabelle[[#This Row],[Start Date]]</f>
        <v>0</v>
      </c>
      <c r="G139"/>
    </row>
    <row r="140" spans="1:7" x14ac:dyDescent="0.2">
      <c r="A140" s="125">
        <f>WIFtabelle[[#This Row],[Start Date]]</f>
        <v>0</v>
      </c>
      <c r="G140"/>
    </row>
    <row r="141" spans="1:7" x14ac:dyDescent="0.2">
      <c r="A141" s="125">
        <f>WIFtabelle[[#This Row],[Start Date]]</f>
        <v>0</v>
      </c>
      <c r="G141"/>
    </row>
    <row r="142" spans="1:7" x14ac:dyDescent="0.2">
      <c r="A142" s="125">
        <f>WIFtabelle[[#This Row],[Start Date]]</f>
        <v>0</v>
      </c>
      <c r="G142"/>
    </row>
    <row r="143" spans="1:7" x14ac:dyDescent="0.2">
      <c r="A143" s="125">
        <f>WIFtabelle[[#This Row],[Start Date]]</f>
        <v>0</v>
      </c>
      <c r="G143"/>
    </row>
    <row r="144" spans="1:7" x14ac:dyDescent="0.2">
      <c r="A144" s="125">
        <f>WIFtabelle[[#This Row],[Start Date]]</f>
        <v>0</v>
      </c>
      <c r="G144"/>
    </row>
    <row r="145" spans="1:7" x14ac:dyDescent="0.2">
      <c r="A145" s="125">
        <f>WIFtabelle[[#This Row],[Start Date]]</f>
        <v>0</v>
      </c>
      <c r="G145"/>
    </row>
    <row r="146" spans="1:7" x14ac:dyDescent="0.2">
      <c r="A146" s="125">
        <f>WIFtabelle[[#This Row],[Start Date]]</f>
        <v>0</v>
      </c>
      <c r="G146"/>
    </row>
    <row r="147" spans="1:7" x14ac:dyDescent="0.2">
      <c r="A147" s="125">
        <f>WIFtabelle[[#This Row],[Start Date]]</f>
        <v>0</v>
      </c>
      <c r="G147"/>
    </row>
    <row r="148" spans="1:7" x14ac:dyDescent="0.2">
      <c r="A148" s="125">
        <f>WIFtabelle[[#This Row],[Start Date]]</f>
        <v>0</v>
      </c>
      <c r="G148"/>
    </row>
    <row r="149" spans="1:7" x14ac:dyDescent="0.2">
      <c r="A149" s="125">
        <f>WIFtabelle[[#This Row],[Start Date]]</f>
        <v>0</v>
      </c>
      <c r="G149"/>
    </row>
    <row r="150" spans="1:7" x14ac:dyDescent="0.2">
      <c r="A150" s="125">
        <f>WIFtabelle[[#This Row],[Start Date]]</f>
        <v>0</v>
      </c>
      <c r="G150"/>
    </row>
    <row r="151" spans="1:7" x14ac:dyDescent="0.2">
      <c r="A151" s="125">
        <f>WIFtabelle[[#This Row],[Start Date]]</f>
        <v>0</v>
      </c>
      <c r="G151"/>
    </row>
    <row r="152" spans="1:7" x14ac:dyDescent="0.2">
      <c r="A152" s="125">
        <f>WIFtabelle[[#This Row],[Start Date]]</f>
        <v>0</v>
      </c>
      <c r="G152"/>
    </row>
    <row r="153" spans="1:7" x14ac:dyDescent="0.2">
      <c r="A153" s="125">
        <f>WIFtabelle[[#This Row],[Start Date]]</f>
        <v>0</v>
      </c>
      <c r="G153"/>
    </row>
    <row r="154" spans="1:7" x14ac:dyDescent="0.2">
      <c r="A154" s="125">
        <f>WIFtabelle[[#This Row],[Start Date]]</f>
        <v>0</v>
      </c>
      <c r="G154"/>
    </row>
    <row r="155" spans="1:7" x14ac:dyDescent="0.2">
      <c r="A155" s="125">
        <f>WIFtabelle[[#This Row],[Start Date]]</f>
        <v>0</v>
      </c>
      <c r="G155"/>
    </row>
    <row r="156" spans="1:7" x14ac:dyDescent="0.2">
      <c r="A156" s="125">
        <f>WIFtabelle[[#This Row],[Start Date]]</f>
        <v>0</v>
      </c>
      <c r="G156"/>
    </row>
    <row r="157" spans="1:7" x14ac:dyDescent="0.2">
      <c r="A157" s="125">
        <f>WIFtabelle[[#This Row],[Start Date]]</f>
        <v>0</v>
      </c>
      <c r="G157"/>
    </row>
    <row r="158" spans="1:7" x14ac:dyDescent="0.2">
      <c r="A158" s="125">
        <f>WIFtabelle[[#This Row],[Start Date]]</f>
        <v>0</v>
      </c>
      <c r="G158"/>
    </row>
    <row r="159" spans="1:7" x14ac:dyDescent="0.2">
      <c r="A159" s="125">
        <f>WIFtabelle[[#This Row],[Start Date]]</f>
        <v>0</v>
      </c>
      <c r="G159"/>
    </row>
    <row r="160" spans="1:7" x14ac:dyDescent="0.2">
      <c r="A160" s="125">
        <f>WIFtabelle[[#This Row],[Start Date]]</f>
        <v>0</v>
      </c>
      <c r="G160"/>
    </row>
    <row r="161" spans="1:7" x14ac:dyDescent="0.2">
      <c r="A161" s="125">
        <f>WIFtabelle[[#This Row],[Start Date]]</f>
        <v>0</v>
      </c>
      <c r="G161"/>
    </row>
    <row r="162" spans="1:7" x14ac:dyDescent="0.2">
      <c r="A162" s="125">
        <f>WIFtabelle[[#This Row],[Start Date]]</f>
        <v>0</v>
      </c>
      <c r="G162"/>
    </row>
    <row r="163" spans="1:7" x14ac:dyDescent="0.2">
      <c r="A163" s="125">
        <f>WIFtabelle[[#This Row],[Start Date]]</f>
        <v>0</v>
      </c>
      <c r="G163"/>
    </row>
    <row r="164" spans="1:7" x14ac:dyDescent="0.2">
      <c r="A164" s="125">
        <f>WIFtabelle[[#This Row],[Start Date]]</f>
        <v>0</v>
      </c>
      <c r="G164"/>
    </row>
    <row r="165" spans="1:7" x14ac:dyDescent="0.2">
      <c r="A165" s="125">
        <f>WIFtabelle[[#This Row],[Start Date]]</f>
        <v>0</v>
      </c>
      <c r="G165"/>
    </row>
    <row r="166" spans="1:7" x14ac:dyDescent="0.2">
      <c r="A166" s="125">
        <f>WIFtabelle[[#This Row],[Start Date]]</f>
        <v>0</v>
      </c>
      <c r="G166"/>
    </row>
    <row r="167" spans="1:7" x14ac:dyDescent="0.2">
      <c r="A167" s="125">
        <f>WIFtabelle[[#This Row],[Start Date]]</f>
        <v>0</v>
      </c>
      <c r="G167"/>
    </row>
    <row r="168" spans="1:7" x14ac:dyDescent="0.2">
      <c r="A168" s="125">
        <f>WIFtabelle[[#This Row],[Start Date]]</f>
        <v>0</v>
      </c>
      <c r="G168"/>
    </row>
    <row r="169" spans="1:7" x14ac:dyDescent="0.2">
      <c r="A169" s="125">
        <f>WIFtabelle[[#This Row],[Start Date]]</f>
        <v>0</v>
      </c>
      <c r="G169"/>
    </row>
    <row r="170" spans="1:7" x14ac:dyDescent="0.2">
      <c r="A170" s="125">
        <f>WIFtabelle[[#This Row],[Start Date]]</f>
        <v>0</v>
      </c>
      <c r="G170"/>
    </row>
    <row r="171" spans="1:7" x14ac:dyDescent="0.2">
      <c r="A171" s="125">
        <f>WIFtabelle[[#This Row],[Start Date]]</f>
        <v>0</v>
      </c>
      <c r="G171"/>
    </row>
    <row r="172" spans="1:7" x14ac:dyDescent="0.2">
      <c r="A172" s="125">
        <f>WIFtabelle[[#This Row],[Start Date]]</f>
        <v>0</v>
      </c>
      <c r="G172"/>
    </row>
    <row r="173" spans="1:7" x14ac:dyDescent="0.2">
      <c r="A173" s="125">
        <f>WIFtabelle[[#This Row],[Start Date]]</f>
        <v>0</v>
      </c>
      <c r="G173"/>
    </row>
    <row r="174" spans="1:7" x14ac:dyDescent="0.2">
      <c r="A174" s="125">
        <f>WIFtabelle[[#This Row],[Start Date]]</f>
        <v>0</v>
      </c>
      <c r="G174"/>
    </row>
    <row r="175" spans="1:7" x14ac:dyDescent="0.2">
      <c r="A175" s="125">
        <f>WIFtabelle[[#This Row],[Start Date]]</f>
        <v>0</v>
      </c>
      <c r="G175"/>
    </row>
    <row r="176" spans="1:7" x14ac:dyDescent="0.2">
      <c r="A176" s="125">
        <f>WIFtabelle[[#This Row],[Start Date]]</f>
        <v>0</v>
      </c>
      <c r="G176"/>
    </row>
    <row r="177" spans="1:7" x14ac:dyDescent="0.2">
      <c r="A177" s="125">
        <f>WIFtabelle[[#This Row],[Start Date]]</f>
        <v>0</v>
      </c>
      <c r="G177"/>
    </row>
    <row r="178" spans="1:7" x14ac:dyDescent="0.2">
      <c r="A178" s="125">
        <f>WIFtabelle[[#This Row],[Start Date]]</f>
        <v>0</v>
      </c>
      <c r="G178"/>
    </row>
    <row r="179" spans="1:7" x14ac:dyDescent="0.2">
      <c r="A179" s="125">
        <f>WIFtabelle[[#This Row],[Start Date]]</f>
        <v>0</v>
      </c>
      <c r="G179"/>
    </row>
    <row r="180" spans="1:7" x14ac:dyDescent="0.2">
      <c r="A180" s="125">
        <f>WIFtabelle[[#This Row],[Start Date]]</f>
        <v>0</v>
      </c>
      <c r="G180"/>
    </row>
    <row r="181" spans="1:7" x14ac:dyDescent="0.2">
      <c r="A181" s="125">
        <f>WIFtabelle[[#This Row],[Start Date]]</f>
        <v>0</v>
      </c>
      <c r="G181"/>
    </row>
    <row r="182" spans="1:7" x14ac:dyDescent="0.2">
      <c r="A182" s="125">
        <f>WIFtabelle[[#This Row],[Start Date]]</f>
        <v>0</v>
      </c>
      <c r="G182"/>
    </row>
    <row r="183" spans="1:7" x14ac:dyDescent="0.2">
      <c r="A183" s="125">
        <f>WIFtabelle[[#This Row],[Start Date]]</f>
        <v>0</v>
      </c>
      <c r="G183"/>
    </row>
    <row r="184" spans="1:7" x14ac:dyDescent="0.2">
      <c r="A184" s="125">
        <f>WIFtabelle[[#This Row],[Start Date]]</f>
        <v>0</v>
      </c>
      <c r="G184"/>
    </row>
    <row r="185" spans="1:7" x14ac:dyDescent="0.2">
      <c r="A185" s="125">
        <f>WIFtabelle[[#This Row],[Start Date]]</f>
        <v>0</v>
      </c>
      <c r="G185"/>
    </row>
    <row r="186" spans="1:7" x14ac:dyDescent="0.2">
      <c r="A186" s="125">
        <f>WIFtabelle[[#This Row],[Start Date]]</f>
        <v>0</v>
      </c>
      <c r="G186"/>
    </row>
    <row r="187" spans="1:7" x14ac:dyDescent="0.2">
      <c r="A187" s="125">
        <f>WIFtabelle[[#This Row],[Start Date]]</f>
        <v>0</v>
      </c>
      <c r="G187"/>
    </row>
    <row r="188" spans="1:7" x14ac:dyDescent="0.2">
      <c r="A188" s="125">
        <f>WIFtabelle[[#This Row],[Start Date]]</f>
        <v>0</v>
      </c>
      <c r="G188"/>
    </row>
    <row r="189" spans="1:7" x14ac:dyDescent="0.2">
      <c r="A189" s="125">
        <f>WIFtabelle[[#This Row],[Start Date]]</f>
        <v>0</v>
      </c>
      <c r="G189"/>
    </row>
    <row r="190" spans="1:7" x14ac:dyDescent="0.2">
      <c r="A190" s="125">
        <f>WIFtabelle[[#This Row],[Start Date]]</f>
        <v>0</v>
      </c>
      <c r="G190"/>
    </row>
    <row r="191" spans="1:7" x14ac:dyDescent="0.2">
      <c r="A191" s="125">
        <f>WIFtabelle[[#This Row],[Start Date]]</f>
        <v>0</v>
      </c>
      <c r="G191"/>
    </row>
    <row r="192" spans="1:7" x14ac:dyDescent="0.2">
      <c r="A192" s="125">
        <f>WIFtabelle[[#This Row],[Start Date]]</f>
        <v>0</v>
      </c>
      <c r="G192"/>
    </row>
    <row r="193" spans="1:7" x14ac:dyDescent="0.2">
      <c r="A193" s="125">
        <f>WIFtabelle[[#This Row],[Start Date]]</f>
        <v>0</v>
      </c>
      <c r="G193"/>
    </row>
    <row r="194" spans="1:7" x14ac:dyDescent="0.2">
      <c r="A194" s="125">
        <f>WIFtabelle[[#This Row],[Start Date]]</f>
        <v>0</v>
      </c>
      <c r="G194"/>
    </row>
    <row r="195" spans="1:7" x14ac:dyDescent="0.2">
      <c r="A195" s="125">
        <f>WIFtabelle[[#This Row],[Start Date]]</f>
        <v>0</v>
      </c>
      <c r="G195"/>
    </row>
    <row r="196" spans="1:7" x14ac:dyDescent="0.2">
      <c r="A196" s="125">
        <f>WIFtabelle[[#This Row],[Start Date]]</f>
        <v>0</v>
      </c>
      <c r="G196"/>
    </row>
    <row r="197" spans="1:7" x14ac:dyDescent="0.2">
      <c r="A197" s="125">
        <f>WIFtabelle[[#This Row],[Start Date]]</f>
        <v>0</v>
      </c>
      <c r="G197"/>
    </row>
    <row r="198" spans="1:7" x14ac:dyDescent="0.2">
      <c r="A198" s="125">
        <f>WIFtabelle[[#This Row],[Start Date]]</f>
        <v>0</v>
      </c>
      <c r="G198"/>
    </row>
    <row r="199" spans="1:7" x14ac:dyDescent="0.2">
      <c r="A199" s="125">
        <f>WIFtabelle[[#This Row],[Start Date]]</f>
        <v>0</v>
      </c>
      <c r="G199"/>
    </row>
    <row r="200" spans="1:7" x14ac:dyDescent="0.2">
      <c r="A200" s="125">
        <f>WIFtabelle[[#This Row],[Start Date]]</f>
        <v>0</v>
      </c>
      <c r="G200"/>
    </row>
    <row r="201" spans="1:7" x14ac:dyDescent="0.2">
      <c r="A201" s="125">
        <f>WIFtabelle[[#This Row],[Start Date]]</f>
        <v>0</v>
      </c>
      <c r="G201"/>
    </row>
    <row r="202" spans="1:7" x14ac:dyDescent="0.2">
      <c r="A202" s="125">
        <f>WIFtabelle[[#This Row],[Start Date]]</f>
        <v>0</v>
      </c>
      <c r="G202"/>
    </row>
    <row r="203" spans="1:7" x14ac:dyDescent="0.2">
      <c r="A203" s="125">
        <f>WIFtabelle[[#This Row],[Start Date]]</f>
        <v>0</v>
      </c>
      <c r="G203"/>
    </row>
    <row r="204" spans="1:7" x14ac:dyDescent="0.2">
      <c r="A204" s="125">
        <f>WIFtabelle[[#This Row],[Start Date]]</f>
        <v>0</v>
      </c>
      <c r="G204"/>
    </row>
    <row r="205" spans="1:7" x14ac:dyDescent="0.2">
      <c r="A205" s="125">
        <f>WIFtabelle[[#This Row],[Start Date]]</f>
        <v>0</v>
      </c>
      <c r="G205"/>
    </row>
    <row r="206" spans="1:7" x14ac:dyDescent="0.2">
      <c r="A206" s="125">
        <f>WIFtabelle[[#This Row],[Start Date]]</f>
        <v>0</v>
      </c>
      <c r="G206"/>
    </row>
    <row r="207" spans="1:7" x14ac:dyDescent="0.2">
      <c r="A207" s="125">
        <f>WIFtabelle[[#This Row],[Start Date]]</f>
        <v>0</v>
      </c>
      <c r="G207"/>
    </row>
    <row r="208" spans="1:7" x14ac:dyDescent="0.2">
      <c r="A208" s="125">
        <f>WIFtabelle[[#This Row],[Start Date]]</f>
        <v>0</v>
      </c>
      <c r="G208"/>
    </row>
    <row r="209" spans="1:7" x14ac:dyDescent="0.2">
      <c r="A209" s="125">
        <f>WIFtabelle[[#This Row],[Start Date]]</f>
        <v>0</v>
      </c>
      <c r="G209"/>
    </row>
    <row r="210" spans="1:7" x14ac:dyDescent="0.2">
      <c r="A210" s="125">
        <f>WIFtabelle[[#This Row],[Start Date]]</f>
        <v>0</v>
      </c>
      <c r="G210"/>
    </row>
    <row r="211" spans="1:7" x14ac:dyDescent="0.2">
      <c r="A211" s="125">
        <f>WIFtabelle[[#This Row],[Start Date]]</f>
        <v>0</v>
      </c>
      <c r="G211"/>
    </row>
    <row r="212" spans="1:7" x14ac:dyDescent="0.2">
      <c r="A212" s="125">
        <f>WIFtabelle[[#This Row],[Start Date]]</f>
        <v>0</v>
      </c>
      <c r="G212"/>
    </row>
    <row r="213" spans="1:7" x14ac:dyDescent="0.2">
      <c r="A213" s="125">
        <f>WIFtabelle[[#This Row],[Start Date]]</f>
        <v>0</v>
      </c>
      <c r="G213"/>
    </row>
    <row r="214" spans="1:7" x14ac:dyDescent="0.2">
      <c r="A214" s="125">
        <f>WIFtabelle[[#This Row],[Start Date]]</f>
        <v>0</v>
      </c>
      <c r="G214"/>
    </row>
    <row r="215" spans="1:7" x14ac:dyDescent="0.2">
      <c r="A215" s="125">
        <f>WIFtabelle[[#This Row],[Start Date]]</f>
        <v>0</v>
      </c>
      <c r="G215"/>
    </row>
    <row r="216" spans="1:7" x14ac:dyDescent="0.2">
      <c r="A216" s="125">
        <f>WIFtabelle[[#This Row],[Start Date]]</f>
        <v>0</v>
      </c>
      <c r="G216"/>
    </row>
    <row r="217" spans="1:7" x14ac:dyDescent="0.2">
      <c r="A217" s="125">
        <f>WIFtabelle[[#This Row],[Start Date]]</f>
        <v>0</v>
      </c>
      <c r="G217"/>
    </row>
    <row r="218" spans="1:7" x14ac:dyDescent="0.2">
      <c r="A218" s="125">
        <f>WIFtabelle[[#This Row],[Start Date]]</f>
        <v>0</v>
      </c>
      <c r="G218"/>
    </row>
    <row r="219" spans="1:7" x14ac:dyDescent="0.2">
      <c r="A219" s="125">
        <f>WIFtabelle[[#This Row],[Start Date]]</f>
        <v>0</v>
      </c>
      <c r="G219"/>
    </row>
    <row r="220" spans="1:7" x14ac:dyDescent="0.2">
      <c r="A220" s="125">
        <f>WIFtabelle[[#This Row],[Start Date]]</f>
        <v>0</v>
      </c>
      <c r="G220"/>
    </row>
    <row r="221" spans="1:7" x14ac:dyDescent="0.2">
      <c r="A221" s="125">
        <f>WIFtabelle[[#This Row],[Start Date]]</f>
        <v>0</v>
      </c>
      <c r="G221"/>
    </row>
    <row r="222" spans="1:7" x14ac:dyDescent="0.2">
      <c r="A222" s="125">
        <f>WIFtabelle[[#This Row],[Start Date]]</f>
        <v>0</v>
      </c>
      <c r="G222"/>
    </row>
    <row r="223" spans="1:7" x14ac:dyDescent="0.2">
      <c r="A223" s="125">
        <f>WIFtabelle[[#This Row],[Start Date]]</f>
        <v>0</v>
      </c>
      <c r="G223"/>
    </row>
    <row r="224" spans="1:7" x14ac:dyDescent="0.2">
      <c r="A224" s="125">
        <f>WIFtabelle[[#This Row],[Start Date]]</f>
        <v>0</v>
      </c>
      <c r="G224"/>
    </row>
    <row r="225" spans="1:7" x14ac:dyDescent="0.2">
      <c r="A225" s="125">
        <f>WIFtabelle[[#This Row],[Start Date]]</f>
        <v>0</v>
      </c>
      <c r="G225"/>
    </row>
    <row r="226" spans="1:7" x14ac:dyDescent="0.2">
      <c r="A226" s="125">
        <f>WIFtabelle[[#This Row],[Start Date]]</f>
        <v>0</v>
      </c>
      <c r="G226"/>
    </row>
    <row r="227" spans="1:7" x14ac:dyDescent="0.2">
      <c r="A227" s="125">
        <f>WIFtabelle[[#This Row],[Start Date]]</f>
        <v>0</v>
      </c>
      <c r="G227"/>
    </row>
    <row r="228" spans="1:7" x14ac:dyDescent="0.2">
      <c r="A228" s="125">
        <f>WIFtabelle[[#This Row],[Start Date]]</f>
        <v>0</v>
      </c>
      <c r="G228"/>
    </row>
    <row r="229" spans="1:7" x14ac:dyDescent="0.2">
      <c r="A229" s="125">
        <f>WIFtabelle[[#This Row],[Start Date]]</f>
        <v>0</v>
      </c>
      <c r="G229"/>
    </row>
    <row r="230" spans="1:7" x14ac:dyDescent="0.2">
      <c r="A230" s="125">
        <f>WIFtabelle[[#This Row],[Start Date]]</f>
        <v>0</v>
      </c>
      <c r="G230"/>
    </row>
    <row r="231" spans="1:7" x14ac:dyDescent="0.2">
      <c r="A231" s="125">
        <f>WIFtabelle[[#This Row],[Start Date]]</f>
        <v>0</v>
      </c>
      <c r="G231"/>
    </row>
    <row r="232" spans="1:7" x14ac:dyDescent="0.2">
      <c r="A232" s="125">
        <f>WIFtabelle[[#This Row],[Start Date]]</f>
        <v>0</v>
      </c>
      <c r="G232"/>
    </row>
    <row r="233" spans="1:7" x14ac:dyDescent="0.2">
      <c r="A233" s="125">
        <f>WIFtabelle[[#This Row],[Start Date]]</f>
        <v>0</v>
      </c>
      <c r="G233"/>
    </row>
    <row r="234" spans="1:7" x14ac:dyDescent="0.2">
      <c r="A234" s="125">
        <f>WIFtabelle[[#This Row],[Start Date]]</f>
        <v>0</v>
      </c>
      <c r="G234"/>
    </row>
    <row r="235" spans="1:7" x14ac:dyDescent="0.2">
      <c r="A235" s="125">
        <f>WIFtabelle[[#This Row],[Start Date]]</f>
        <v>0</v>
      </c>
      <c r="G235"/>
    </row>
    <row r="236" spans="1:7" x14ac:dyDescent="0.2">
      <c r="A236" s="125">
        <f>WIFtabelle[[#This Row],[Start Date]]</f>
        <v>0</v>
      </c>
      <c r="G236"/>
    </row>
    <row r="237" spans="1:7" x14ac:dyDescent="0.2">
      <c r="A237" s="125">
        <f>WIFtabelle[[#This Row],[Start Date]]</f>
        <v>0</v>
      </c>
      <c r="G237"/>
    </row>
    <row r="238" spans="1:7" x14ac:dyDescent="0.2">
      <c r="A238" s="125">
        <f>WIFtabelle[[#This Row],[Start Date]]</f>
        <v>0</v>
      </c>
      <c r="G238"/>
    </row>
    <row r="239" spans="1:7" x14ac:dyDescent="0.2">
      <c r="A239" s="125">
        <f>WIFtabelle[[#This Row],[Start Date]]</f>
        <v>0</v>
      </c>
      <c r="G239"/>
    </row>
    <row r="240" spans="1:7" x14ac:dyDescent="0.2">
      <c r="A240" s="125">
        <f>WIFtabelle[[#This Row],[Start Date]]</f>
        <v>0</v>
      </c>
      <c r="G240"/>
    </row>
    <row r="241" spans="1:7" x14ac:dyDescent="0.2">
      <c r="A241" s="125">
        <f>WIFtabelle[[#This Row],[Start Date]]</f>
        <v>0</v>
      </c>
      <c r="G241"/>
    </row>
    <row r="242" spans="1:7" x14ac:dyDescent="0.2">
      <c r="A242" s="125">
        <f>WIFtabelle[[#This Row],[Start Date]]</f>
        <v>0</v>
      </c>
      <c r="G242"/>
    </row>
    <row r="243" spans="1:7" x14ac:dyDescent="0.2">
      <c r="A243" s="125">
        <f>WIFtabelle[[#This Row],[Start Date]]</f>
        <v>0</v>
      </c>
      <c r="G243"/>
    </row>
    <row r="244" spans="1:7" x14ac:dyDescent="0.2">
      <c r="A244" s="125">
        <f>WIFtabelle[[#This Row],[Start Date]]</f>
        <v>0</v>
      </c>
      <c r="G244"/>
    </row>
    <row r="245" spans="1:7" x14ac:dyDescent="0.2">
      <c r="A245" s="125">
        <f>WIFtabelle[[#This Row],[Start Date]]</f>
        <v>0</v>
      </c>
      <c r="G245"/>
    </row>
    <row r="246" spans="1:7" x14ac:dyDescent="0.2">
      <c r="A246" s="125">
        <f>WIFtabelle[[#This Row],[Start Date]]</f>
        <v>0</v>
      </c>
      <c r="G246"/>
    </row>
    <row r="247" spans="1:7" x14ac:dyDescent="0.2">
      <c r="A247" s="125">
        <f>WIFtabelle[[#This Row],[Start Date]]</f>
        <v>0</v>
      </c>
      <c r="G247"/>
    </row>
    <row r="248" spans="1:7" x14ac:dyDescent="0.2">
      <c r="A248" s="125">
        <f>WIFtabelle[[#This Row],[Start Date]]</f>
        <v>0</v>
      </c>
      <c r="G248"/>
    </row>
    <row r="249" spans="1:7" x14ac:dyDescent="0.2">
      <c r="A249" s="125">
        <f>WIFtabelle[[#This Row],[Start Date]]</f>
        <v>0</v>
      </c>
      <c r="G249"/>
    </row>
    <row r="250" spans="1:7" x14ac:dyDescent="0.2">
      <c r="A250" s="125">
        <f>WIFtabelle[[#This Row],[Start Date]]</f>
        <v>0</v>
      </c>
      <c r="G250"/>
    </row>
    <row r="251" spans="1:7" x14ac:dyDescent="0.2">
      <c r="A251" s="125">
        <f>WIFtabelle[[#This Row],[Start Date]]</f>
        <v>0</v>
      </c>
      <c r="G251"/>
    </row>
    <row r="252" spans="1:7" x14ac:dyDescent="0.2">
      <c r="A252" s="125">
        <f>WIFtabelle[[#This Row],[Start Date]]</f>
        <v>0</v>
      </c>
      <c r="G252"/>
    </row>
    <row r="253" spans="1:7" x14ac:dyDescent="0.2">
      <c r="A253" s="125">
        <f>WIFtabelle[[#This Row],[Start Date]]</f>
        <v>0</v>
      </c>
      <c r="G253"/>
    </row>
    <row r="254" spans="1:7" x14ac:dyDescent="0.2">
      <c r="A254" s="125">
        <f>WIFtabelle[[#This Row],[Start Date]]</f>
        <v>0</v>
      </c>
      <c r="G254"/>
    </row>
    <row r="255" spans="1:7" x14ac:dyDescent="0.2">
      <c r="A255" s="125">
        <f>WIFtabelle[[#This Row],[Start Date]]</f>
        <v>0</v>
      </c>
      <c r="G255"/>
    </row>
    <row r="256" spans="1:7" x14ac:dyDescent="0.2">
      <c r="A256" s="125">
        <f>WIFtabelle[[#This Row],[Start Date]]</f>
        <v>0</v>
      </c>
      <c r="G256"/>
    </row>
    <row r="257" spans="1:7" x14ac:dyDescent="0.2">
      <c r="A257" s="125">
        <f>WIFtabelle[[#This Row],[Start Date]]</f>
        <v>0</v>
      </c>
      <c r="G257"/>
    </row>
    <row r="258" spans="1:7" x14ac:dyDescent="0.2">
      <c r="A258" s="125">
        <f>WIFtabelle[[#This Row],[Start Date]]</f>
        <v>0</v>
      </c>
      <c r="G258"/>
    </row>
    <row r="259" spans="1:7" x14ac:dyDescent="0.2">
      <c r="A259" s="125">
        <f>WIFtabelle[[#This Row],[Start Date]]</f>
        <v>0</v>
      </c>
      <c r="G259"/>
    </row>
    <row r="260" spans="1:7" x14ac:dyDescent="0.2">
      <c r="A260" s="125">
        <f>WIFtabelle[[#This Row],[Start Date]]</f>
        <v>0</v>
      </c>
      <c r="G260"/>
    </row>
    <row r="261" spans="1:7" x14ac:dyDescent="0.2">
      <c r="A261" s="125">
        <f>WIFtabelle[[#This Row],[Start Date]]</f>
        <v>0</v>
      </c>
      <c r="G261"/>
    </row>
    <row r="262" spans="1:7" x14ac:dyDescent="0.2">
      <c r="A262" s="125">
        <f>WIFtabelle[[#This Row],[Start Date]]</f>
        <v>0</v>
      </c>
      <c r="G262"/>
    </row>
    <row r="263" spans="1:7" x14ac:dyDescent="0.2">
      <c r="A263" s="125">
        <f>WIFtabelle[[#This Row],[Start Date]]</f>
        <v>0</v>
      </c>
      <c r="G263"/>
    </row>
    <row r="264" spans="1:7" x14ac:dyDescent="0.2">
      <c r="A264" s="125">
        <f>WIFtabelle[[#This Row],[Start Date]]</f>
        <v>0</v>
      </c>
      <c r="G264"/>
    </row>
    <row r="265" spans="1:7" x14ac:dyDescent="0.2">
      <c r="A265" s="125">
        <f>WIFtabelle[[#This Row],[Start Date]]</f>
        <v>0</v>
      </c>
      <c r="G265"/>
    </row>
    <row r="266" spans="1:7" x14ac:dyDescent="0.2">
      <c r="A266" s="125">
        <f>WIFtabelle[[#This Row],[Start Date]]</f>
        <v>0</v>
      </c>
      <c r="G266"/>
    </row>
    <row r="267" spans="1:7" x14ac:dyDescent="0.2">
      <c r="A267" s="125">
        <f>WIFtabelle[[#This Row],[Start Date]]</f>
        <v>0</v>
      </c>
      <c r="G267"/>
    </row>
    <row r="268" spans="1:7" x14ac:dyDescent="0.2">
      <c r="A268" s="125">
        <f>WIFtabelle[[#This Row],[Start Date]]</f>
        <v>0</v>
      </c>
      <c r="G268"/>
    </row>
    <row r="269" spans="1:7" x14ac:dyDescent="0.2">
      <c r="A269" s="125">
        <f>WIFtabelle[[#This Row],[Start Date]]</f>
        <v>0</v>
      </c>
      <c r="G269"/>
    </row>
    <row r="270" spans="1:7" x14ac:dyDescent="0.2">
      <c r="A270" s="125">
        <f>WIFtabelle[[#This Row],[Start Date]]</f>
        <v>0</v>
      </c>
      <c r="G270"/>
    </row>
    <row r="271" spans="1:7" x14ac:dyDescent="0.2">
      <c r="A271" s="125">
        <f>WIFtabelle[[#This Row],[Start Date]]</f>
        <v>0</v>
      </c>
      <c r="G271"/>
    </row>
    <row r="272" spans="1:7" x14ac:dyDescent="0.2">
      <c r="A272" s="125">
        <f>WIFtabelle[[#This Row],[Start Date]]</f>
        <v>0</v>
      </c>
      <c r="G272"/>
    </row>
    <row r="273" spans="1:7" x14ac:dyDescent="0.2">
      <c r="A273" s="125">
        <f>WIFtabelle[[#This Row],[Start Date]]</f>
        <v>0</v>
      </c>
      <c r="G273"/>
    </row>
    <row r="274" spans="1:7" x14ac:dyDescent="0.2">
      <c r="A274" s="125">
        <f>WIFtabelle[[#This Row],[Start Date]]</f>
        <v>0</v>
      </c>
      <c r="G274"/>
    </row>
    <row r="275" spans="1:7" x14ac:dyDescent="0.2">
      <c r="A275" s="125">
        <f>WIFtabelle[[#This Row],[Start Date]]</f>
        <v>0</v>
      </c>
      <c r="G275"/>
    </row>
    <row r="276" spans="1:7" x14ac:dyDescent="0.2">
      <c r="A276" s="125">
        <f>WIFtabelle[[#This Row],[Start Date]]</f>
        <v>0</v>
      </c>
      <c r="G276"/>
    </row>
    <row r="277" spans="1:7" x14ac:dyDescent="0.2">
      <c r="A277" s="125">
        <f>WIFtabelle[[#This Row],[Start Date]]</f>
        <v>0</v>
      </c>
      <c r="G277"/>
    </row>
    <row r="278" spans="1:7" x14ac:dyDescent="0.2">
      <c r="A278" s="125">
        <f>WIFtabelle[[#This Row],[Start Date]]</f>
        <v>0</v>
      </c>
      <c r="G278"/>
    </row>
    <row r="279" spans="1:7" x14ac:dyDescent="0.2">
      <c r="A279" s="125">
        <f>WIFtabelle[[#This Row],[Start Date]]</f>
        <v>0</v>
      </c>
      <c r="G279"/>
    </row>
    <row r="280" spans="1:7" x14ac:dyDescent="0.2">
      <c r="A280" s="125">
        <f>WIFtabelle[[#This Row],[Start Date]]</f>
        <v>0</v>
      </c>
      <c r="G280"/>
    </row>
    <row r="281" spans="1:7" x14ac:dyDescent="0.2">
      <c r="A281" s="125">
        <f>WIFtabelle[[#This Row],[Start Date]]</f>
        <v>0</v>
      </c>
      <c r="G281"/>
    </row>
    <row r="282" spans="1:7" x14ac:dyDescent="0.2">
      <c r="A282" s="125">
        <f>WIFtabelle[[#This Row],[Start Date]]</f>
        <v>0</v>
      </c>
      <c r="G282"/>
    </row>
    <row r="283" spans="1:7" x14ac:dyDescent="0.2">
      <c r="A283" s="125">
        <f>WIFtabelle[[#This Row],[Start Date]]</f>
        <v>0</v>
      </c>
      <c r="G283"/>
    </row>
    <row r="284" spans="1:7" x14ac:dyDescent="0.2">
      <c r="A284" s="125">
        <f>WIFtabelle[[#This Row],[Start Date]]</f>
        <v>0</v>
      </c>
      <c r="G284"/>
    </row>
    <row r="285" spans="1:7" x14ac:dyDescent="0.2">
      <c r="A285" s="125">
        <f>WIFtabelle[[#This Row],[Start Date]]</f>
        <v>0</v>
      </c>
      <c r="G285"/>
    </row>
    <row r="286" spans="1:7" x14ac:dyDescent="0.2">
      <c r="A286" s="125">
        <f>WIFtabelle[[#This Row],[Start Date]]</f>
        <v>0</v>
      </c>
      <c r="G286"/>
    </row>
    <row r="287" spans="1:7" x14ac:dyDescent="0.2">
      <c r="A287" s="125">
        <f>WIFtabelle[[#This Row],[Start Date]]</f>
        <v>0</v>
      </c>
      <c r="G287"/>
    </row>
    <row r="288" spans="1:7" x14ac:dyDescent="0.2">
      <c r="A288" s="125">
        <f>WIFtabelle[[#This Row],[Start Date]]</f>
        <v>0</v>
      </c>
      <c r="G288"/>
    </row>
    <row r="289" spans="1:7" x14ac:dyDescent="0.2">
      <c r="A289" s="125">
        <f>WIFtabelle[[#This Row],[Start Date]]</f>
        <v>0</v>
      </c>
      <c r="G289"/>
    </row>
    <row r="290" spans="1:7" x14ac:dyDescent="0.2">
      <c r="A290" s="125">
        <f>WIFtabelle[[#This Row],[Start Date]]</f>
        <v>0</v>
      </c>
      <c r="G290"/>
    </row>
    <row r="291" spans="1:7" x14ac:dyDescent="0.2">
      <c r="A291" s="125">
        <f>WIFtabelle[[#This Row],[Start Date]]</f>
        <v>0</v>
      </c>
      <c r="G291"/>
    </row>
    <row r="292" spans="1:7" x14ac:dyDescent="0.2">
      <c r="A292" s="125">
        <f>WIFtabelle[[#This Row],[Start Date]]</f>
        <v>0</v>
      </c>
      <c r="G292"/>
    </row>
    <row r="293" spans="1:7" x14ac:dyDescent="0.2">
      <c r="A293" s="125">
        <f>WIFtabelle[[#This Row],[Start Date]]</f>
        <v>0</v>
      </c>
      <c r="G293"/>
    </row>
    <row r="294" spans="1:7" x14ac:dyDescent="0.2">
      <c r="A294" s="125">
        <f>WIFtabelle[[#This Row],[Start Date]]</f>
        <v>0</v>
      </c>
      <c r="G294"/>
    </row>
    <row r="295" spans="1:7" x14ac:dyDescent="0.2">
      <c r="A295" s="125">
        <f>WIFtabelle[[#This Row],[Start Date]]</f>
        <v>0</v>
      </c>
      <c r="G295"/>
    </row>
    <row r="296" spans="1:7" x14ac:dyDescent="0.2">
      <c r="A296" s="125">
        <f>WIFtabelle[[#This Row],[Start Date]]</f>
        <v>0</v>
      </c>
      <c r="G296"/>
    </row>
    <row r="297" spans="1:7" x14ac:dyDescent="0.2">
      <c r="A297" s="125">
        <f>WIFtabelle[[#This Row],[Start Date]]</f>
        <v>0</v>
      </c>
      <c r="G297"/>
    </row>
    <row r="298" spans="1:7" x14ac:dyDescent="0.2">
      <c r="A298" s="125">
        <f>WIFtabelle[[#This Row],[Start Date]]</f>
        <v>0</v>
      </c>
      <c r="G298"/>
    </row>
    <row r="299" spans="1:7" x14ac:dyDescent="0.2">
      <c r="A299" s="125">
        <f>WIFtabelle[[#This Row],[Start Date]]</f>
        <v>0</v>
      </c>
      <c r="G299"/>
    </row>
    <row r="300" spans="1:7" x14ac:dyDescent="0.2">
      <c r="A300" s="125">
        <f>WIFtabelle[[#This Row],[Start Date]]</f>
        <v>0</v>
      </c>
      <c r="G300"/>
    </row>
    <row r="301" spans="1:7" x14ac:dyDescent="0.2">
      <c r="A301" s="125">
        <f>WIFtabelle[[#This Row],[Start Date]]</f>
        <v>0</v>
      </c>
      <c r="G301"/>
    </row>
    <row r="302" spans="1:7" x14ac:dyDescent="0.2">
      <c r="A302" s="125">
        <f>WIFtabelle[[#This Row],[Start Date]]</f>
        <v>0</v>
      </c>
      <c r="G302"/>
    </row>
    <row r="303" spans="1:7" x14ac:dyDescent="0.2">
      <c r="A303" s="125">
        <f>WIFtabelle[[#This Row],[Start Date]]</f>
        <v>0</v>
      </c>
      <c r="G303"/>
    </row>
    <row r="304" spans="1:7" x14ac:dyDescent="0.2">
      <c r="A304" s="125">
        <f>WIFtabelle[[#This Row],[Start Date]]</f>
        <v>0</v>
      </c>
      <c r="G304"/>
    </row>
    <row r="305" spans="1:7" x14ac:dyDescent="0.2">
      <c r="A305" s="125">
        <f>WIFtabelle[[#This Row],[Start Date]]</f>
        <v>0</v>
      </c>
      <c r="G305"/>
    </row>
    <row r="306" spans="1:7" x14ac:dyDescent="0.2">
      <c r="A306" s="125">
        <f>WIFtabelle[[#This Row],[Start Date]]</f>
        <v>0</v>
      </c>
      <c r="G306"/>
    </row>
    <row r="307" spans="1:7" x14ac:dyDescent="0.2">
      <c r="A307" s="125">
        <f>WIFtabelle[[#This Row],[Start Date]]</f>
        <v>0</v>
      </c>
      <c r="G307"/>
    </row>
    <row r="308" spans="1:7" x14ac:dyDescent="0.2">
      <c r="A308" s="125">
        <f>WIFtabelle[[#This Row],[Start Date]]</f>
        <v>0</v>
      </c>
      <c r="G308"/>
    </row>
    <row r="309" spans="1:7" x14ac:dyDescent="0.2">
      <c r="A309" s="125">
        <f>WIFtabelle[[#This Row],[Start Date]]</f>
        <v>0</v>
      </c>
      <c r="G309"/>
    </row>
    <row r="310" spans="1:7" x14ac:dyDescent="0.2">
      <c r="A310" s="125">
        <f>WIFtabelle[[#This Row],[Start Date]]</f>
        <v>0</v>
      </c>
      <c r="G310"/>
    </row>
    <row r="311" spans="1:7" x14ac:dyDescent="0.2">
      <c r="A311" s="125">
        <f>WIFtabelle[[#This Row],[Start Date]]</f>
        <v>0</v>
      </c>
      <c r="G311"/>
    </row>
    <row r="312" spans="1:7" x14ac:dyDescent="0.2">
      <c r="A312" s="125">
        <f>WIFtabelle[[#This Row],[Start Date]]</f>
        <v>0</v>
      </c>
      <c r="G312"/>
    </row>
    <row r="313" spans="1:7" x14ac:dyDescent="0.2">
      <c r="A313" s="125">
        <f>WIFtabelle[[#This Row],[Start Date]]</f>
        <v>0</v>
      </c>
      <c r="G313"/>
    </row>
    <row r="314" spans="1:7" x14ac:dyDescent="0.2">
      <c r="A314" s="125">
        <f>WIFtabelle[[#This Row],[Start Date]]</f>
        <v>0</v>
      </c>
      <c r="G314"/>
    </row>
    <row r="315" spans="1:7" x14ac:dyDescent="0.2">
      <c r="A315" s="125">
        <f>WIFtabelle[[#This Row],[Start Date]]</f>
        <v>0</v>
      </c>
      <c r="G315"/>
    </row>
    <row r="316" spans="1:7" x14ac:dyDescent="0.2">
      <c r="A316" s="125">
        <f>WIFtabelle[[#This Row],[Start Date]]</f>
        <v>0</v>
      </c>
      <c r="G316"/>
    </row>
    <row r="317" spans="1:7" x14ac:dyDescent="0.2">
      <c r="A317" s="125">
        <f>WIFtabelle[[#This Row],[Start Date]]</f>
        <v>0</v>
      </c>
      <c r="G317"/>
    </row>
    <row r="318" spans="1:7" x14ac:dyDescent="0.2">
      <c r="A318" s="125">
        <f>WIFtabelle[[#This Row],[Start Date]]</f>
        <v>0</v>
      </c>
      <c r="G318"/>
    </row>
    <row r="319" spans="1:7" x14ac:dyDescent="0.2">
      <c r="A319" s="125">
        <f>WIFtabelle[[#This Row],[Start Date]]</f>
        <v>0</v>
      </c>
      <c r="G319"/>
    </row>
    <row r="320" spans="1:7" x14ac:dyDescent="0.2">
      <c r="A320" s="125">
        <f>WIFtabelle[[#This Row],[Start Date]]</f>
        <v>0</v>
      </c>
      <c r="G320"/>
    </row>
    <row r="321" spans="1:7" x14ac:dyDescent="0.2">
      <c r="A321" s="125">
        <f>WIFtabelle[[#This Row],[Start Date]]</f>
        <v>0</v>
      </c>
      <c r="G321"/>
    </row>
    <row r="322" spans="1:7" x14ac:dyDescent="0.2">
      <c r="A322" s="125">
        <f>WIFtabelle[[#This Row],[Start Date]]</f>
        <v>0</v>
      </c>
      <c r="G322"/>
    </row>
    <row r="323" spans="1:7" x14ac:dyDescent="0.2">
      <c r="A323" s="125">
        <f>WIFtabelle[[#This Row],[Start Date]]</f>
        <v>0</v>
      </c>
      <c r="G323"/>
    </row>
    <row r="324" spans="1:7" x14ac:dyDescent="0.2">
      <c r="A324" s="125">
        <f>WIFtabelle[[#This Row],[Start Date]]</f>
        <v>0</v>
      </c>
      <c r="G324"/>
    </row>
    <row r="325" spans="1:7" x14ac:dyDescent="0.2">
      <c r="A325" s="125">
        <f>WIFtabelle[[#This Row],[Start Date]]</f>
        <v>0</v>
      </c>
      <c r="G325"/>
    </row>
    <row r="326" spans="1:7" x14ac:dyDescent="0.2">
      <c r="A326" s="125">
        <f>WIFtabelle[[#This Row],[Start Date]]</f>
        <v>0</v>
      </c>
      <c r="G326"/>
    </row>
    <row r="327" spans="1:7" x14ac:dyDescent="0.2">
      <c r="A327" s="125">
        <f>WIFtabelle[[#This Row],[Start Date]]</f>
        <v>0</v>
      </c>
      <c r="G327"/>
    </row>
    <row r="328" spans="1:7" x14ac:dyDescent="0.2">
      <c r="A328" s="125">
        <f>WIFtabelle[[#This Row],[Start Date]]</f>
        <v>0</v>
      </c>
      <c r="G328"/>
    </row>
    <row r="329" spans="1:7" x14ac:dyDescent="0.2">
      <c r="A329" s="125">
        <f>WIFtabelle[[#This Row],[Start Date]]</f>
        <v>0</v>
      </c>
      <c r="G329"/>
    </row>
    <row r="330" spans="1:7" x14ac:dyDescent="0.2">
      <c r="A330" s="125">
        <f>WIFtabelle[[#This Row],[Start Date]]</f>
        <v>0</v>
      </c>
      <c r="G330"/>
    </row>
    <row r="331" spans="1:7" x14ac:dyDescent="0.2">
      <c r="A331" s="125">
        <f>WIFtabelle[[#This Row],[Start Date]]</f>
        <v>0</v>
      </c>
      <c r="G331"/>
    </row>
    <row r="332" spans="1:7" x14ac:dyDescent="0.2">
      <c r="A332" s="125">
        <f>WIFtabelle[[#This Row],[Start Date]]</f>
        <v>0</v>
      </c>
      <c r="G332"/>
    </row>
    <row r="333" spans="1:7" x14ac:dyDescent="0.2">
      <c r="A333" s="125">
        <f>WIFtabelle[[#This Row],[Start Date]]</f>
        <v>0</v>
      </c>
      <c r="G333"/>
    </row>
    <row r="334" spans="1:7" x14ac:dyDescent="0.2">
      <c r="A334" s="125">
        <f>WIFtabelle[[#This Row],[Start Date]]</f>
        <v>0</v>
      </c>
      <c r="G334"/>
    </row>
    <row r="335" spans="1:7" x14ac:dyDescent="0.2">
      <c r="A335" s="125">
        <f>WIFtabelle[[#This Row],[Start Date]]</f>
        <v>0</v>
      </c>
      <c r="G335"/>
    </row>
    <row r="336" spans="1:7" x14ac:dyDescent="0.2">
      <c r="A336" s="125">
        <f>WIFtabelle[[#This Row],[Start Date]]</f>
        <v>0</v>
      </c>
      <c r="G336"/>
    </row>
    <row r="337" spans="1:7" x14ac:dyDescent="0.2">
      <c r="A337" s="125">
        <f>WIFtabelle[[#This Row],[Start Date]]</f>
        <v>0</v>
      </c>
      <c r="G337"/>
    </row>
    <row r="338" spans="1:7" x14ac:dyDescent="0.2">
      <c r="A338" s="125">
        <f>WIFtabelle[[#This Row],[Start Date]]</f>
        <v>0</v>
      </c>
      <c r="G338"/>
    </row>
    <row r="339" spans="1:7" x14ac:dyDescent="0.2">
      <c r="A339" s="125">
        <f>WIFtabelle[[#This Row],[Start Date]]</f>
        <v>0</v>
      </c>
      <c r="G339"/>
    </row>
    <row r="340" spans="1:7" x14ac:dyDescent="0.2">
      <c r="A340" s="125">
        <f>WIFtabelle[[#This Row],[Start Date]]</f>
        <v>0</v>
      </c>
      <c r="G340"/>
    </row>
    <row r="341" spans="1:7" x14ac:dyDescent="0.2">
      <c r="A341" s="125">
        <f>WIFtabelle[[#This Row],[Start Date]]</f>
        <v>0</v>
      </c>
      <c r="G341"/>
    </row>
    <row r="342" spans="1:7" x14ac:dyDescent="0.2">
      <c r="A342" s="125">
        <f>WIFtabelle[[#This Row],[Start Date]]</f>
        <v>0</v>
      </c>
      <c r="G342"/>
    </row>
    <row r="343" spans="1:7" x14ac:dyDescent="0.2">
      <c r="A343" s="125">
        <f>WIFtabelle[[#This Row],[Start Date]]</f>
        <v>0</v>
      </c>
      <c r="G343"/>
    </row>
    <row r="344" spans="1:7" x14ac:dyDescent="0.2">
      <c r="A344" s="125">
        <f>WIFtabelle[[#This Row],[Start Date]]</f>
        <v>0</v>
      </c>
      <c r="G344"/>
    </row>
    <row r="345" spans="1:7" x14ac:dyDescent="0.2">
      <c r="A345" s="125">
        <f>WIFtabelle[[#This Row],[Start Date]]</f>
        <v>0</v>
      </c>
      <c r="G345"/>
    </row>
    <row r="346" spans="1:7" x14ac:dyDescent="0.2">
      <c r="A346" s="125">
        <f>WIFtabelle[[#This Row],[Start Date]]</f>
        <v>0</v>
      </c>
      <c r="G346"/>
    </row>
    <row r="347" spans="1:7" x14ac:dyDescent="0.2">
      <c r="A347" s="125">
        <f>WIFtabelle[[#This Row],[Start Date]]</f>
        <v>0</v>
      </c>
      <c r="G347"/>
    </row>
    <row r="348" spans="1:7" x14ac:dyDescent="0.2">
      <c r="A348" s="125">
        <f>WIFtabelle[[#This Row],[Start Date]]</f>
        <v>0</v>
      </c>
      <c r="G348"/>
    </row>
    <row r="349" spans="1:7" x14ac:dyDescent="0.2">
      <c r="A349" s="125">
        <f>WIFtabelle[[#This Row],[Start Date]]</f>
        <v>0</v>
      </c>
      <c r="G349"/>
    </row>
    <row r="350" spans="1:7" x14ac:dyDescent="0.2">
      <c r="A350" s="125">
        <f>WIFtabelle[[#This Row],[Start Date]]</f>
        <v>0</v>
      </c>
      <c r="G350"/>
    </row>
    <row r="351" spans="1:7" x14ac:dyDescent="0.2">
      <c r="A351" s="125">
        <f>WIFtabelle[[#This Row],[Start Date]]</f>
        <v>0</v>
      </c>
      <c r="G351"/>
    </row>
    <row r="352" spans="1:7" x14ac:dyDescent="0.2">
      <c r="A352" s="125">
        <f>WIFtabelle[[#This Row],[Start Date]]</f>
        <v>0</v>
      </c>
      <c r="G352"/>
    </row>
    <row r="353" spans="1:7" x14ac:dyDescent="0.2">
      <c r="A353" s="125">
        <f>WIFtabelle[[#This Row],[Start Date]]</f>
        <v>0</v>
      </c>
      <c r="G353"/>
    </row>
    <row r="354" spans="1:7" x14ac:dyDescent="0.2">
      <c r="A354" s="125">
        <f>WIFtabelle[[#This Row],[Start Date]]</f>
        <v>0</v>
      </c>
      <c r="G354"/>
    </row>
    <row r="355" spans="1:7" x14ac:dyDescent="0.2">
      <c r="A355" s="125">
        <f>WIFtabelle[[#This Row],[Start Date]]</f>
        <v>0</v>
      </c>
      <c r="G355"/>
    </row>
    <row r="356" spans="1:7" x14ac:dyDescent="0.2">
      <c r="A356" s="125">
        <f>WIFtabelle[[#This Row],[Start Date]]</f>
        <v>0</v>
      </c>
      <c r="G356"/>
    </row>
    <row r="357" spans="1:7" x14ac:dyDescent="0.2">
      <c r="A357" s="125">
        <f>WIFtabelle[[#This Row],[Start Date]]</f>
        <v>0</v>
      </c>
      <c r="G357"/>
    </row>
    <row r="358" spans="1:7" x14ac:dyDescent="0.2">
      <c r="A358" s="125">
        <f>WIFtabelle[[#This Row],[Start Date]]</f>
        <v>0</v>
      </c>
      <c r="G358"/>
    </row>
    <row r="359" spans="1:7" x14ac:dyDescent="0.2">
      <c r="A359" s="125">
        <f>WIFtabelle[[#This Row],[Start Date]]</f>
        <v>0</v>
      </c>
      <c r="G359"/>
    </row>
    <row r="360" spans="1:7" x14ac:dyDescent="0.2">
      <c r="A360" s="125">
        <f>WIFtabelle[[#This Row],[Start Date]]</f>
        <v>0</v>
      </c>
      <c r="G360"/>
    </row>
    <row r="361" spans="1:7" x14ac:dyDescent="0.2">
      <c r="A361" s="125">
        <f>WIFtabelle[[#This Row],[Start Date]]</f>
        <v>0</v>
      </c>
      <c r="G361"/>
    </row>
    <row r="362" spans="1:7" x14ac:dyDescent="0.2">
      <c r="A362" s="125">
        <f>WIFtabelle[[#This Row],[Start Date]]</f>
        <v>0</v>
      </c>
      <c r="G362"/>
    </row>
    <row r="363" spans="1:7" x14ac:dyDescent="0.2">
      <c r="A363" s="125">
        <f>WIFtabelle[[#This Row],[Start Date]]</f>
        <v>0</v>
      </c>
      <c r="G363"/>
    </row>
    <row r="364" spans="1:7" x14ac:dyDescent="0.2">
      <c r="A364" s="125">
        <f>WIFtabelle[[#This Row],[Start Date]]</f>
        <v>0</v>
      </c>
      <c r="G364"/>
    </row>
    <row r="365" spans="1:7" x14ac:dyDescent="0.2">
      <c r="A365" s="125">
        <f>WIFtabelle[[#This Row],[Start Date]]</f>
        <v>0</v>
      </c>
      <c r="G365"/>
    </row>
    <row r="366" spans="1:7" x14ac:dyDescent="0.2">
      <c r="A366" s="125">
        <f>WIFtabelle[[#This Row],[Start Date]]</f>
        <v>0</v>
      </c>
      <c r="G366"/>
    </row>
    <row r="367" spans="1:7" x14ac:dyDescent="0.2">
      <c r="A367" s="125">
        <f>WIFtabelle[[#This Row],[Start Date]]</f>
        <v>0</v>
      </c>
      <c r="G367"/>
    </row>
    <row r="368" spans="1:7" x14ac:dyDescent="0.2">
      <c r="A368" s="125">
        <f>WIFtabelle[[#This Row],[Start Date]]</f>
        <v>0</v>
      </c>
      <c r="G368"/>
    </row>
    <row r="369" spans="1:7" x14ac:dyDescent="0.2">
      <c r="A369" s="125">
        <f>WIFtabelle[[#This Row],[Start Date]]</f>
        <v>0</v>
      </c>
      <c r="G369"/>
    </row>
    <row r="370" spans="1:7" x14ac:dyDescent="0.2">
      <c r="A370" s="125">
        <f>WIFtabelle[[#This Row],[Start Date]]</f>
        <v>0</v>
      </c>
      <c r="G370"/>
    </row>
    <row r="371" spans="1:7" x14ac:dyDescent="0.2">
      <c r="A371" s="125">
        <f>WIFtabelle[[#This Row],[Start Date]]</f>
        <v>0</v>
      </c>
      <c r="G371"/>
    </row>
    <row r="372" spans="1:7" x14ac:dyDescent="0.2">
      <c r="A372" s="125">
        <f>WIFtabelle[[#This Row],[Start Date]]</f>
        <v>0</v>
      </c>
      <c r="G372"/>
    </row>
    <row r="373" spans="1:7" x14ac:dyDescent="0.2">
      <c r="A373" s="125">
        <f>WIFtabelle[[#This Row],[Start Date]]</f>
        <v>0</v>
      </c>
      <c r="G373"/>
    </row>
    <row r="374" spans="1:7" x14ac:dyDescent="0.2">
      <c r="A374" s="125">
        <f>WIFtabelle[[#This Row],[Start Date]]</f>
        <v>0</v>
      </c>
      <c r="G374"/>
    </row>
    <row r="375" spans="1:7" x14ac:dyDescent="0.2">
      <c r="A375" s="125">
        <f>WIFtabelle[[#This Row],[Start Date]]</f>
        <v>0</v>
      </c>
      <c r="G375"/>
    </row>
    <row r="376" spans="1:7" x14ac:dyDescent="0.2">
      <c r="A376" s="125">
        <f>WIFtabelle[[#This Row],[Start Date]]</f>
        <v>0</v>
      </c>
      <c r="G376"/>
    </row>
    <row r="377" spans="1:7" x14ac:dyDescent="0.2">
      <c r="A377" s="125">
        <f>WIFtabelle[[#This Row],[Start Date]]</f>
        <v>0</v>
      </c>
      <c r="G377"/>
    </row>
    <row r="378" spans="1:7" x14ac:dyDescent="0.2">
      <c r="A378" s="125">
        <f>WIFtabelle[[#This Row],[Start Date]]</f>
        <v>0</v>
      </c>
      <c r="G378"/>
    </row>
    <row r="379" spans="1:7" x14ac:dyDescent="0.2">
      <c r="A379" s="125">
        <f>WIFtabelle[[#This Row],[Start Date]]</f>
        <v>0</v>
      </c>
      <c r="G379"/>
    </row>
    <row r="380" spans="1:7" x14ac:dyDescent="0.2">
      <c r="A380" s="125">
        <f>WIFtabelle[[#This Row],[Start Date]]</f>
        <v>0</v>
      </c>
      <c r="G380"/>
    </row>
    <row r="381" spans="1:7" x14ac:dyDescent="0.2">
      <c r="A381" s="125">
        <f>WIFtabelle[[#This Row],[Start Date]]</f>
        <v>0</v>
      </c>
      <c r="G381"/>
    </row>
    <row r="382" spans="1:7" x14ac:dyDescent="0.2">
      <c r="A382" s="125">
        <f>WIFtabelle[[#This Row],[Start Date]]</f>
        <v>0</v>
      </c>
      <c r="G382"/>
    </row>
    <row r="383" spans="1:7" x14ac:dyDescent="0.2">
      <c r="A383" s="125">
        <f>WIFtabelle[[#This Row],[Start Date]]</f>
        <v>0</v>
      </c>
      <c r="G383"/>
    </row>
    <row r="384" spans="1:7" x14ac:dyDescent="0.2">
      <c r="A384" s="125">
        <f>WIFtabelle[[#This Row],[Start Date]]</f>
        <v>0</v>
      </c>
      <c r="G384"/>
    </row>
    <row r="385" spans="1:7" x14ac:dyDescent="0.2">
      <c r="A385" s="125">
        <f>WIFtabelle[[#This Row],[Start Date]]</f>
        <v>0</v>
      </c>
      <c r="G385"/>
    </row>
    <row r="386" spans="1:7" x14ac:dyDescent="0.2">
      <c r="A386" s="125">
        <f>WIFtabelle[[#This Row],[Start Date]]</f>
        <v>0</v>
      </c>
      <c r="G386"/>
    </row>
    <row r="387" spans="1:7" x14ac:dyDescent="0.2">
      <c r="A387" s="125">
        <f>WIFtabelle[[#This Row],[Start Date]]</f>
        <v>0</v>
      </c>
      <c r="G387"/>
    </row>
    <row r="388" spans="1:7" x14ac:dyDescent="0.2">
      <c r="A388" s="125">
        <f>WIFtabelle[[#This Row],[Start Date]]</f>
        <v>0</v>
      </c>
      <c r="G388"/>
    </row>
    <row r="389" spans="1:7" x14ac:dyDescent="0.2">
      <c r="A389" s="125">
        <f>WIFtabelle[[#This Row],[Start Date]]</f>
        <v>0</v>
      </c>
      <c r="G389"/>
    </row>
    <row r="390" spans="1:7" x14ac:dyDescent="0.2">
      <c r="A390" s="125">
        <f>WIFtabelle[[#This Row],[Start Date]]</f>
        <v>0</v>
      </c>
      <c r="G390"/>
    </row>
    <row r="391" spans="1:7" x14ac:dyDescent="0.2">
      <c r="A391" s="125">
        <f>WIFtabelle[[#This Row],[Start Date]]</f>
        <v>0</v>
      </c>
      <c r="G391"/>
    </row>
    <row r="392" spans="1:7" x14ac:dyDescent="0.2">
      <c r="A392" s="125">
        <f>WIFtabelle[[#This Row],[Start Date]]</f>
        <v>0</v>
      </c>
      <c r="G392"/>
    </row>
    <row r="393" spans="1:7" x14ac:dyDescent="0.2">
      <c r="A393" s="125">
        <f>WIFtabelle[[#This Row],[Start Date]]</f>
        <v>0</v>
      </c>
      <c r="G393"/>
    </row>
    <row r="394" spans="1:7" x14ac:dyDescent="0.2">
      <c r="A394" s="125">
        <f>WIFtabelle[[#This Row],[Start Date]]</f>
        <v>0</v>
      </c>
      <c r="G394"/>
    </row>
    <row r="395" spans="1:7" x14ac:dyDescent="0.2">
      <c r="A395" s="125">
        <f>WIFtabelle[[#This Row],[Start Date]]</f>
        <v>0</v>
      </c>
      <c r="G395"/>
    </row>
    <row r="396" spans="1:7" x14ac:dyDescent="0.2">
      <c r="A396" s="125">
        <f>WIFtabelle[[#This Row],[Start Date]]</f>
        <v>0</v>
      </c>
      <c r="G396"/>
    </row>
    <row r="397" spans="1:7" x14ac:dyDescent="0.2">
      <c r="A397" s="125">
        <f>WIFtabelle[[#This Row],[Start Date]]</f>
        <v>0</v>
      </c>
      <c r="G397"/>
    </row>
    <row r="398" spans="1:7" x14ac:dyDescent="0.2">
      <c r="A398" s="125">
        <f>WIFtabelle[[#This Row],[Start Date]]</f>
        <v>0</v>
      </c>
      <c r="G398"/>
    </row>
    <row r="399" spans="1:7" x14ac:dyDescent="0.2">
      <c r="A399" s="125">
        <f>WIFtabelle[[#This Row],[Start Date]]</f>
        <v>0</v>
      </c>
      <c r="G399"/>
    </row>
    <row r="400" spans="1:7" x14ac:dyDescent="0.2">
      <c r="A400" s="125">
        <f>WIFtabelle[[#This Row],[Start Date]]</f>
        <v>0</v>
      </c>
      <c r="G400"/>
    </row>
    <row r="401" spans="1:7" x14ac:dyDescent="0.2">
      <c r="A401" s="125">
        <f>WIFtabelle[[#This Row],[Start Date]]</f>
        <v>0</v>
      </c>
      <c r="G401"/>
    </row>
    <row r="402" spans="1:7" x14ac:dyDescent="0.2">
      <c r="A402" s="125">
        <f>WIFtabelle[[#This Row],[Start Date]]</f>
        <v>0</v>
      </c>
      <c r="G402"/>
    </row>
    <row r="403" spans="1:7" x14ac:dyDescent="0.2">
      <c r="A403" s="125">
        <f>WIFtabelle[[#This Row],[Start Date]]</f>
        <v>0</v>
      </c>
      <c r="G403"/>
    </row>
    <row r="404" spans="1:7" x14ac:dyDescent="0.2">
      <c r="A404" s="125">
        <f>WIFtabelle[[#This Row],[Start Date]]</f>
        <v>0</v>
      </c>
      <c r="G404"/>
    </row>
    <row r="405" spans="1:7" x14ac:dyDescent="0.2">
      <c r="A405" s="125">
        <f>WIFtabelle[[#This Row],[Start Date]]</f>
        <v>0</v>
      </c>
      <c r="G405"/>
    </row>
    <row r="406" spans="1:7" x14ac:dyDescent="0.2">
      <c r="A406" s="125">
        <f>WIFtabelle[[#This Row],[Start Date]]</f>
        <v>0</v>
      </c>
      <c r="G406"/>
    </row>
    <row r="407" spans="1:7" x14ac:dyDescent="0.2">
      <c r="A407" s="125">
        <f>WIFtabelle[[#This Row],[Start Date]]</f>
        <v>0</v>
      </c>
      <c r="G407"/>
    </row>
    <row r="408" spans="1:7" x14ac:dyDescent="0.2">
      <c r="A408" s="125">
        <f>WIFtabelle[[#This Row],[Start Date]]</f>
        <v>0</v>
      </c>
      <c r="G408"/>
    </row>
    <row r="409" spans="1:7" x14ac:dyDescent="0.2">
      <c r="A409" s="125">
        <f>WIFtabelle[[#This Row],[Start Date]]</f>
        <v>0</v>
      </c>
      <c r="G409"/>
    </row>
    <row r="410" spans="1:7" x14ac:dyDescent="0.2">
      <c r="A410" s="125">
        <f>WIFtabelle[[#This Row],[Start Date]]</f>
        <v>0</v>
      </c>
      <c r="G410"/>
    </row>
    <row r="411" spans="1:7" x14ac:dyDescent="0.2">
      <c r="A411" s="125">
        <f>WIFtabelle[[#This Row],[Start Date]]</f>
        <v>0</v>
      </c>
      <c r="G411"/>
    </row>
    <row r="412" spans="1:7" x14ac:dyDescent="0.2">
      <c r="A412" s="125">
        <f>WIFtabelle[[#This Row],[Start Date]]</f>
        <v>0</v>
      </c>
      <c r="G412"/>
    </row>
    <row r="413" spans="1:7" x14ac:dyDescent="0.2">
      <c r="A413" s="125">
        <f>WIFtabelle[[#This Row],[Start Date]]</f>
        <v>0</v>
      </c>
      <c r="G413"/>
    </row>
    <row r="414" spans="1:7" x14ac:dyDescent="0.2">
      <c r="A414" s="125">
        <f>WIFtabelle[[#This Row],[Start Date]]</f>
        <v>0</v>
      </c>
      <c r="G414"/>
    </row>
    <row r="415" spans="1:7" x14ac:dyDescent="0.2">
      <c r="A415" s="125">
        <f>WIFtabelle[[#This Row],[Start Date]]</f>
        <v>0</v>
      </c>
      <c r="G415"/>
    </row>
    <row r="416" spans="1:7" x14ac:dyDescent="0.2">
      <c r="A416" s="125">
        <f>WIFtabelle[[#This Row],[Start Date]]</f>
        <v>0</v>
      </c>
      <c r="G416"/>
    </row>
    <row r="417" spans="1:7" x14ac:dyDescent="0.2">
      <c r="A417" s="125">
        <f>WIFtabelle[[#This Row],[Start Date]]</f>
        <v>0</v>
      </c>
      <c r="G417"/>
    </row>
    <row r="418" spans="1:7" x14ac:dyDescent="0.2">
      <c r="A418" s="125">
        <f>WIFtabelle[[#This Row],[Start Date]]</f>
        <v>0</v>
      </c>
      <c r="G418"/>
    </row>
    <row r="419" spans="1:7" x14ac:dyDescent="0.2">
      <c r="A419" s="125">
        <f>WIFtabelle[[#This Row],[Start Date]]</f>
        <v>0</v>
      </c>
      <c r="G419"/>
    </row>
    <row r="420" spans="1:7" x14ac:dyDescent="0.2">
      <c r="A420" s="125">
        <f>WIFtabelle[[#This Row],[Start Date]]</f>
        <v>0</v>
      </c>
      <c r="G420"/>
    </row>
    <row r="421" spans="1:7" x14ac:dyDescent="0.2">
      <c r="A421" s="125">
        <f>WIFtabelle[[#This Row],[Start Date]]</f>
        <v>0</v>
      </c>
      <c r="G421"/>
    </row>
    <row r="422" spans="1:7" x14ac:dyDescent="0.2">
      <c r="A422" s="125">
        <f>WIFtabelle[[#This Row],[Start Date]]</f>
        <v>0</v>
      </c>
      <c r="G422"/>
    </row>
    <row r="423" spans="1:7" x14ac:dyDescent="0.2">
      <c r="A423" s="125">
        <f>WIFtabelle[[#This Row],[Start Date]]</f>
        <v>0</v>
      </c>
      <c r="G423"/>
    </row>
    <row r="424" spans="1:7" x14ac:dyDescent="0.2">
      <c r="A424" s="125">
        <f>WIFtabelle[[#This Row],[Start Date]]</f>
        <v>0</v>
      </c>
      <c r="G424"/>
    </row>
    <row r="425" spans="1:7" x14ac:dyDescent="0.2">
      <c r="A425" s="125">
        <f>WIFtabelle[[#This Row],[Start Date]]</f>
        <v>0</v>
      </c>
      <c r="G425"/>
    </row>
    <row r="426" spans="1:7" x14ac:dyDescent="0.2">
      <c r="A426" s="125">
        <f>WIFtabelle[[#This Row],[Start Date]]</f>
        <v>0</v>
      </c>
      <c r="G426"/>
    </row>
    <row r="427" spans="1:7" x14ac:dyDescent="0.2">
      <c r="A427" s="125">
        <f>WIFtabelle[[#This Row],[Start Date]]</f>
        <v>0</v>
      </c>
      <c r="G427"/>
    </row>
    <row r="428" spans="1:7" x14ac:dyDescent="0.2">
      <c r="A428" s="125">
        <f>WIFtabelle[[#This Row],[Start Date]]</f>
        <v>0</v>
      </c>
      <c r="G428"/>
    </row>
    <row r="429" spans="1:7" x14ac:dyDescent="0.2">
      <c r="A429" s="125">
        <f>WIFtabelle[[#This Row],[Start Date]]</f>
        <v>0</v>
      </c>
      <c r="G429"/>
    </row>
    <row r="430" spans="1:7" x14ac:dyDescent="0.2">
      <c r="A430" s="125">
        <f>WIFtabelle[[#This Row],[Start Date]]</f>
        <v>0</v>
      </c>
      <c r="G430"/>
    </row>
    <row r="431" spans="1:7" x14ac:dyDescent="0.2">
      <c r="A431" s="125">
        <f>WIFtabelle[[#This Row],[Start Date]]</f>
        <v>0</v>
      </c>
      <c r="G431"/>
    </row>
    <row r="432" spans="1:7" x14ac:dyDescent="0.2">
      <c r="A432" s="125">
        <f>WIFtabelle[[#This Row],[Start Date]]</f>
        <v>0</v>
      </c>
      <c r="G432"/>
    </row>
    <row r="433" spans="1:7" x14ac:dyDescent="0.2">
      <c r="A433" s="125">
        <f>WIFtabelle[[#This Row],[Start Date]]</f>
        <v>0</v>
      </c>
      <c r="G433"/>
    </row>
    <row r="434" spans="1:7" x14ac:dyDescent="0.2">
      <c r="A434" s="125">
        <f>WIFtabelle[[#This Row],[Start Date]]</f>
        <v>0</v>
      </c>
      <c r="G434"/>
    </row>
    <row r="435" spans="1:7" x14ac:dyDescent="0.2">
      <c r="A435" s="125">
        <f>WIFtabelle[[#This Row],[Start Date]]</f>
        <v>0</v>
      </c>
      <c r="G435"/>
    </row>
    <row r="436" spans="1:7" x14ac:dyDescent="0.2">
      <c r="A436" s="125">
        <f>WIFtabelle[[#This Row],[Start Date]]</f>
        <v>0</v>
      </c>
      <c r="G436"/>
    </row>
    <row r="437" spans="1:7" x14ac:dyDescent="0.2">
      <c r="A437" s="125">
        <f>WIFtabelle[[#This Row],[Start Date]]</f>
        <v>0</v>
      </c>
      <c r="G437"/>
    </row>
    <row r="438" spans="1:7" x14ac:dyDescent="0.2">
      <c r="A438" s="125">
        <f>WIFtabelle[[#This Row],[Start Date]]</f>
        <v>0</v>
      </c>
      <c r="G438"/>
    </row>
    <row r="439" spans="1:7" x14ac:dyDescent="0.2">
      <c r="A439" s="125">
        <f>WIFtabelle[[#This Row],[Start Date]]</f>
        <v>0</v>
      </c>
      <c r="G439"/>
    </row>
    <row r="440" spans="1:7" x14ac:dyDescent="0.2">
      <c r="A440" s="125">
        <f>WIFtabelle[[#This Row],[Start Date]]</f>
        <v>0</v>
      </c>
      <c r="G440"/>
    </row>
    <row r="441" spans="1:7" x14ac:dyDescent="0.2">
      <c r="A441" s="125">
        <f>WIFtabelle[[#This Row],[Start Date]]</f>
        <v>0</v>
      </c>
      <c r="G441"/>
    </row>
    <row r="442" spans="1:7" x14ac:dyDescent="0.2">
      <c r="A442" s="125">
        <f>WIFtabelle[[#This Row],[Start Date]]</f>
        <v>0</v>
      </c>
      <c r="G442"/>
    </row>
    <row r="443" spans="1:7" x14ac:dyDescent="0.2">
      <c r="A443" s="125">
        <f>WIFtabelle[[#This Row],[Start Date]]</f>
        <v>0</v>
      </c>
      <c r="G443"/>
    </row>
    <row r="444" spans="1:7" x14ac:dyDescent="0.2">
      <c r="A444" s="125">
        <f>WIFtabelle[[#This Row],[Start Date]]</f>
        <v>0</v>
      </c>
      <c r="G444"/>
    </row>
    <row r="445" spans="1:7" x14ac:dyDescent="0.2">
      <c r="A445" s="125">
        <f>WIFtabelle[[#This Row],[Start Date]]</f>
        <v>0</v>
      </c>
      <c r="G445"/>
    </row>
    <row r="446" spans="1:7" x14ac:dyDescent="0.2">
      <c r="A446" s="125">
        <f>WIFtabelle[[#This Row],[Start Date]]</f>
        <v>0</v>
      </c>
      <c r="G446"/>
    </row>
    <row r="447" spans="1:7" x14ac:dyDescent="0.2">
      <c r="A447" s="125">
        <f>WIFtabelle[[#This Row],[Start Date]]</f>
        <v>0</v>
      </c>
      <c r="G447"/>
    </row>
    <row r="448" spans="1:7" x14ac:dyDescent="0.2">
      <c r="A448" s="125">
        <f>WIFtabelle[[#This Row],[Start Date]]</f>
        <v>0</v>
      </c>
      <c r="G448"/>
    </row>
    <row r="449" spans="1:7" x14ac:dyDescent="0.2">
      <c r="A449" s="125">
        <f>WIFtabelle[[#This Row],[Start Date]]</f>
        <v>0</v>
      </c>
      <c r="G449"/>
    </row>
    <row r="450" spans="1:7" x14ac:dyDescent="0.2">
      <c r="A450" s="125">
        <f>WIFtabelle[[#This Row],[Start Date]]</f>
        <v>0</v>
      </c>
      <c r="G450"/>
    </row>
    <row r="451" spans="1:7" x14ac:dyDescent="0.2">
      <c r="A451" s="125">
        <f>WIFtabelle[[#This Row],[Start Date]]</f>
        <v>0</v>
      </c>
      <c r="G451"/>
    </row>
    <row r="452" spans="1:7" x14ac:dyDescent="0.2">
      <c r="A452" s="125">
        <f>WIFtabelle[[#This Row],[Start Date]]</f>
        <v>0</v>
      </c>
      <c r="G452"/>
    </row>
    <row r="453" spans="1:7" x14ac:dyDescent="0.2">
      <c r="A453" s="125">
        <f>WIFtabelle[[#This Row],[Start Date]]</f>
        <v>0</v>
      </c>
      <c r="G453"/>
    </row>
    <row r="454" spans="1:7" x14ac:dyDescent="0.2">
      <c r="A454" s="125">
        <f>WIFtabelle[[#This Row],[Start Date]]</f>
        <v>0</v>
      </c>
      <c r="G454"/>
    </row>
    <row r="455" spans="1:7" x14ac:dyDescent="0.2">
      <c r="A455" s="125">
        <f>WIFtabelle[[#This Row],[Start Date]]</f>
        <v>0</v>
      </c>
      <c r="G455"/>
    </row>
    <row r="456" spans="1:7" x14ac:dyDescent="0.2">
      <c r="A456" s="125">
        <f>WIFtabelle[[#This Row],[Start Date]]</f>
        <v>0</v>
      </c>
      <c r="G456"/>
    </row>
    <row r="457" spans="1:7" x14ac:dyDescent="0.2">
      <c r="A457" s="125">
        <f>WIFtabelle[[#This Row],[Start Date]]</f>
        <v>0</v>
      </c>
      <c r="G457"/>
    </row>
    <row r="458" spans="1:7" x14ac:dyDescent="0.2">
      <c r="A458" s="125">
        <f>WIFtabelle[[#This Row],[Start Date]]</f>
        <v>0</v>
      </c>
      <c r="G458"/>
    </row>
    <row r="459" spans="1:7" x14ac:dyDescent="0.2">
      <c r="A459" s="125">
        <f>WIFtabelle[[#This Row],[Start Date]]</f>
        <v>0</v>
      </c>
      <c r="G459"/>
    </row>
    <row r="460" spans="1:7" x14ac:dyDescent="0.2">
      <c r="A460" s="125">
        <f>WIFtabelle[[#This Row],[Start Date]]</f>
        <v>0</v>
      </c>
      <c r="G460"/>
    </row>
    <row r="461" spans="1:7" x14ac:dyDescent="0.2">
      <c r="A461" s="125">
        <f>WIFtabelle[[#This Row],[Start Date]]</f>
        <v>0</v>
      </c>
      <c r="G461"/>
    </row>
    <row r="462" spans="1:7" x14ac:dyDescent="0.2">
      <c r="A462" s="125">
        <f>WIFtabelle[[#This Row],[Start Date]]</f>
        <v>0</v>
      </c>
      <c r="G462"/>
    </row>
    <row r="463" spans="1:7" x14ac:dyDescent="0.2">
      <c r="A463" s="125">
        <f>WIFtabelle[[#This Row],[Start Date]]</f>
        <v>0</v>
      </c>
      <c r="G463"/>
    </row>
    <row r="464" spans="1:7" x14ac:dyDescent="0.2">
      <c r="A464" s="125">
        <f>WIFtabelle[[#This Row],[Start Date]]</f>
        <v>0</v>
      </c>
      <c r="G464"/>
    </row>
    <row r="465" spans="1:7" x14ac:dyDescent="0.2">
      <c r="A465" s="125">
        <f>WIFtabelle[[#This Row],[Start Date]]</f>
        <v>0</v>
      </c>
      <c r="G465"/>
    </row>
    <row r="466" spans="1:7" x14ac:dyDescent="0.2">
      <c r="A466" s="125">
        <f>WIFtabelle[[#This Row],[Start Date]]</f>
        <v>0</v>
      </c>
      <c r="G466"/>
    </row>
    <row r="467" spans="1:7" x14ac:dyDescent="0.2">
      <c r="A467" s="125">
        <f>WIFtabelle[[#This Row],[Start Date]]</f>
        <v>0</v>
      </c>
      <c r="G467"/>
    </row>
    <row r="468" spans="1:7" x14ac:dyDescent="0.2">
      <c r="A468" s="125">
        <f>WIFtabelle[[#This Row],[Start Date]]</f>
        <v>0</v>
      </c>
      <c r="G468"/>
    </row>
    <row r="469" spans="1:7" x14ac:dyDescent="0.2">
      <c r="A469" s="125">
        <f>WIFtabelle[[#This Row],[Start Date]]</f>
        <v>0</v>
      </c>
      <c r="G469"/>
    </row>
    <row r="470" spans="1:7" x14ac:dyDescent="0.2">
      <c r="A470" s="125">
        <f>WIFtabelle[[#This Row],[Start Date]]</f>
        <v>0</v>
      </c>
      <c r="G470"/>
    </row>
    <row r="471" spans="1:7" x14ac:dyDescent="0.2">
      <c r="A471" s="125">
        <f>WIFtabelle[[#This Row],[Start Date]]</f>
        <v>0</v>
      </c>
      <c r="G471"/>
    </row>
    <row r="472" spans="1:7" x14ac:dyDescent="0.2">
      <c r="A472" s="125">
        <f>WIFtabelle[[#This Row],[Start Date]]</f>
        <v>0</v>
      </c>
      <c r="G472"/>
    </row>
    <row r="473" spans="1:7" x14ac:dyDescent="0.2">
      <c r="A473" s="125">
        <f>WIFtabelle[[#This Row],[Start Date]]</f>
        <v>0</v>
      </c>
      <c r="G473"/>
    </row>
    <row r="474" spans="1:7" x14ac:dyDescent="0.2">
      <c r="A474" s="125">
        <f>WIFtabelle[[#This Row],[Start Date]]</f>
        <v>0</v>
      </c>
      <c r="G474"/>
    </row>
    <row r="475" spans="1:7" x14ac:dyDescent="0.2">
      <c r="A475" s="125">
        <f>WIFtabelle[[#This Row],[Start Date]]</f>
        <v>0</v>
      </c>
      <c r="G475"/>
    </row>
    <row r="476" spans="1:7" x14ac:dyDescent="0.2">
      <c r="A476" s="125">
        <f>WIFtabelle[[#This Row],[Start Date]]</f>
        <v>0</v>
      </c>
      <c r="G476"/>
    </row>
    <row r="477" spans="1:7" x14ac:dyDescent="0.2">
      <c r="A477" s="125">
        <f>WIFtabelle[[#This Row],[Start Date]]</f>
        <v>0</v>
      </c>
      <c r="G477"/>
    </row>
    <row r="478" spans="1:7" x14ac:dyDescent="0.2">
      <c r="A478" s="125">
        <f>WIFtabelle[[#This Row],[Start Date]]</f>
        <v>0</v>
      </c>
      <c r="G478"/>
    </row>
    <row r="479" spans="1:7" x14ac:dyDescent="0.2">
      <c r="A479" s="125">
        <f>WIFtabelle[[#This Row],[Start Date]]</f>
        <v>0</v>
      </c>
      <c r="G479"/>
    </row>
    <row r="480" spans="1:7" x14ac:dyDescent="0.2">
      <c r="A480" s="125">
        <f>WIFtabelle[[#This Row],[Start Date]]</f>
        <v>0</v>
      </c>
      <c r="G480"/>
    </row>
    <row r="481" spans="1:7" x14ac:dyDescent="0.2">
      <c r="A481" s="125">
        <f>WIFtabelle[[#This Row],[Start Date]]</f>
        <v>0</v>
      </c>
      <c r="G481"/>
    </row>
    <row r="482" spans="1:7" x14ac:dyDescent="0.2">
      <c r="A482" s="125">
        <f>WIFtabelle[[#This Row],[Start Date]]</f>
        <v>0</v>
      </c>
      <c r="G482"/>
    </row>
    <row r="483" spans="1:7" x14ac:dyDescent="0.2">
      <c r="A483" s="125">
        <f>WIFtabelle[[#This Row],[Start Date]]</f>
        <v>0</v>
      </c>
      <c r="G483"/>
    </row>
    <row r="484" spans="1:7" x14ac:dyDescent="0.2">
      <c r="A484" s="125">
        <f>WIFtabelle[[#This Row],[Start Date]]</f>
        <v>0</v>
      </c>
      <c r="G484"/>
    </row>
    <row r="485" spans="1:7" x14ac:dyDescent="0.2">
      <c r="A485" s="125">
        <f>WIFtabelle[[#This Row],[Start Date]]</f>
        <v>0</v>
      </c>
      <c r="G485"/>
    </row>
    <row r="486" spans="1:7" x14ac:dyDescent="0.2">
      <c r="A486" s="125">
        <f>WIFtabelle[[#This Row],[Start Date]]</f>
        <v>0</v>
      </c>
      <c r="G486"/>
    </row>
    <row r="487" spans="1:7" x14ac:dyDescent="0.2">
      <c r="A487" s="125">
        <f>WIFtabelle[[#This Row],[Start Date]]</f>
        <v>0</v>
      </c>
      <c r="G487"/>
    </row>
    <row r="488" spans="1:7" x14ac:dyDescent="0.2">
      <c r="A488" s="125">
        <f>WIFtabelle[[#This Row],[Start Date]]</f>
        <v>0</v>
      </c>
      <c r="G488"/>
    </row>
    <row r="489" spans="1:7" x14ac:dyDescent="0.2">
      <c r="A489" s="125">
        <f>WIFtabelle[[#This Row],[Start Date]]</f>
        <v>0</v>
      </c>
      <c r="G489"/>
    </row>
    <row r="490" spans="1:7" x14ac:dyDescent="0.2">
      <c r="A490" s="125">
        <f>WIFtabelle[[#This Row],[Start Date]]</f>
        <v>0</v>
      </c>
      <c r="G490"/>
    </row>
    <row r="491" spans="1:7" x14ac:dyDescent="0.2">
      <c r="A491" s="125">
        <f>WIFtabelle[[#This Row],[Start Date]]</f>
        <v>0</v>
      </c>
      <c r="G491"/>
    </row>
    <row r="492" spans="1:7" x14ac:dyDescent="0.2">
      <c r="A492" s="125">
        <f>WIFtabelle[[#This Row],[Start Date]]</f>
        <v>0</v>
      </c>
      <c r="G492"/>
    </row>
    <row r="493" spans="1:7" x14ac:dyDescent="0.2">
      <c r="A493" s="125">
        <f>WIFtabelle[[#This Row],[Start Date]]</f>
        <v>0</v>
      </c>
      <c r="G493"/>
    </row>
    <row r="494" spans="1:7" x14ac:dyDescent="0.2">
      <c r="A494" s="125">
        <f>WIFtabelle[[#This Row],[Start Date]]</f>
        <v>0</v>
      </c>
      <c r="G494"/>
    </row>
    <row r="495" spans="1:7" x14ac:dyDescent="0.2">
      <c r="A495" s="125">
        <f>WIFtabelle[[#This Row],[Start Date]]</f>
        <v>0</v>
      </c>
      <c r="G495"/>
    </row>
    <row r="496" spans="1:7" x14ac:dyDescent="0.2">
      <c r="A496" s="125">
        <f>WIFtabelle[[#This Row],[Start Date]]</f>
        <v>0</v>
      </c>
      <c r="G496"/>
    </row>
    <row r="497" spans="1:7" x14ac:dyDescent="0.2">
      <c r="A497" s="125">
        <f>WIFtabelle[[#This Row],[Start Date]]</f>
        <v>0</v>
      </c>
      <c r="G497"/>
    </row>
    <row r="498" spans="1:7" x14ac:dyDescent="0.2">
      <c r="A498" s="125">
        <f>WIFtabelle[[#This Row],[Start Date]]</f>
        <v>0</v>
      </c>
      <c r="G498"/>
    </row>
    <row r="499" spans="1:7" x14ac:dyDescent="0.2">
      <c r="A499" s="125">
        <f>WIFtabelle[[#This Row],[Start Date]]</f>
        <v>0</v>
      </c>
      <c r="G499"/>
    </row>
    <row r="500" spans="1:7" x14ac:dyDescent="0.2">
      <c r="A500" s="125">
        <f>WIFtabelle[[#This Row],[Start Date]]</f>
        <v>0</v>
      </c>
      <c r="G500"/>
    </row>
    <row r="501" spans="1:7" x14ac:dyDescent="0.2">
      <c r="A501" s="125">
        <f>WIFtabelle[[#This Row],[Start Date]]</f>
        <v>0</v>
      </c>
      <c r="G501"/>
    </row>
  </sheetData>
  <pageMargins left="0.7" right="0.7" top="0.75" bottom="0.75" header="0.3" footer="0.3"/>
  <pageSetup paperSize="9" orientation="portrait" horizontalDpi="4294967293" verticalDpi="4294967293" r:id="rId1"/>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_rels/item23.xml.rels><?xml version="1.0" encoding="UTF-8" standalone="yes"?>
<Relationships xmlns="http://schemas.openxmlformats.org/package/2006/relationships"><Relationship Id="rId1" Type="http://schemas.openxmlformats.org/officeDocument/2006/relationships/customXmlProps" Target="itemProps23.xml"/></Relationships>
</file>

<file path=customXml/_rels/item24.xml.rels><?xml version="1.0" encoding="UTF-8" standalone="yes"?>
<Relationships xmlns="http://schemas.openxmlformats.org/package/2006/relationships"><Relationship Id="rId1" Type="http://schemas.openxmlformats.org/officeDocument/2006/relationships/customXmlProps" Target="itemProps24.xml"/></Relationships>
</file>

<file path=customXml/_rels/item25.xml.rels><?xml version="1.0" encoding="UTF-8" standalone="yes"?>
<Relationships xmlns="http://schemas.openxmlformats.org/package/2006/relationships"><Relationship Id="rId1" Type="http://schemas.openxmlformats.org/officeDocument/2006/relationships/customXmlProps" Target="itemProps25.xml"/></Relationships>
</file>

<file path=customXml/_rels/item26.xml.rels><?xml version="1.0" encoding="UTF-8" standalone="yes"?>
<Relationships xmlns="http://schemas.openxmlformats.org/package/2006/relationships"><Relationship Id="rId1" Type="http://schemas.openxmlformats.org/officeDocument/2006/relationships/customXmlProps" Target="itemProps26.xml"/></Relationships>
</file>

<file path=customXml/_rels/item27.xml.rels><?xml version="1.0" encoding="UTF-8" standalone="yes"?>
<Relationships xmlns="http://schemas.openxmlformats.org/package/2006/relationships"><Relationship Id="rId1" Type="http://schemas.openxmlformats.org/officeDocument/2006/relationships/customXmlProps" Target="itemProps27.xml"/></Relationships>
</file>

<file path=customXml/_rels/item28.xml.rels><?xml version="1.0" encoding="UTF-8" standalone="yes"?>
<Relationships xmlns="http://schemas.openxmlformats.org/package/2006/relationships"><Relationship Id="rId1" Type="http://schemas.openxmlformats.org/officeDocument/2006/relationships/customXmlProps" Target="itemProps28.xml"/></Relationships>
</file>

<file path=customXml/_rels/item29.xml.rels><?xml version="1.0" encoding="UTF-8" standalone="yes"?>
<Relationships xmlns="http://schemas.openxmlformats.org/package/2006/relationships"><Relationship Id="rId1" Type="http://schemas.openxmlformats.org/officeDocument/2006/relationships/customXmlProps" Target="itemProps29.xml"/></Relationships>
</file>

<file path=customXml/_rels/item30.xml.rels><?xml version="1.0" encoding="UTF-8" standalone="yes"?>
<Relationships xmlns="http://schemas.openxmlformats.org/package/2006/relationships"><Relationship Id="rId1" Type="http://schemas.openxmlformats.org/officeDocument/2006/relationships/customXmlProps" Target="itemProps30.xml"/></Relationships>
</file>

<file path=customXml/_rels/item31.xml.rels><?xml version="1.0" encoding="UTF-8" standalone="yes"?>
<Relationships xmlns="http://schemas.openxmlformats.org/package/2006/relationships"><Relationship Id="rId1" Type="http://schemas.openxmlformats.org/officeDocument/2006/relationships/customXmlProps" Target="itemProps31.xml"/></Relationships>
</file>

<file path=customXml/_rels/item32.xml.rels><?xml version="1.0" encoding="UTF-8" standalone="yes"?>
<Relationships xmlns="http://schemas.openxmlformats.org/package/2006/relationships"><Relationship Id="rId1" Type="http://schemas.openxmlformats.org/officeDocument/2006/relationships/customXmlProps" Target="itemProps32.xml"/></Relationships>
</file>

<file path=customXml/_rels/item33.xml.rels><?xml version="1.0" encoding="UTF-8" standalone="yes"?>
<Relationships xmlns="http://schemas.openxmlformats.org/package/2006/relationships"><Relationship Id="rId1" Type="http://schemas.openxmlformats.org/officeDocument/2006/relationships/customXmlProps" Target="itemProps33.xml"/></Relationships>
</file>

<file path=customXml/_rels/item34.xml.rels><?xml version="1.0" encoding="UTF-8" standalone="yes"?>
<Relationships xmlns="http://schemas.openxmlformats.org/package/2006/relationships"><Relationship Id="rId1" Type="http://schemas.openxmlformats.org/officeDocument/2006/relationships/customXmlProps" Target="itemProps34.xml"/></Relationships>
</file>

<file path=customXml/_rels/item35.xml.rels><?xml version="1.0" encoding="UTF-8" standalone="yes"?>
<Relationships xmlns="http://schemas.openxmlformats.org/package/2006/relationships"><Relationship Id="rId1" Type="http://schemas.openxmlformats.org/officeDocument/2006/relationships/customXmlProps" Target="itemProps35.xml"/></Relationships>
</file>

<file path=customXml/_rels/item36.xml.rels><?xml version="1.0" encoding="UTF-8" standalone="yes"?>
<Relationships xmlns="http://schemas.openxmlformats.org/package/2006/relationships"><Relationship Id="rId1" Type="http://schemas.openxmlformats.org/officeDocument/2006/relationships/customXmlProps" Target="itemProps36.xml"/></Relationships>
</file>

<file path=customXml/_rels/item37.xml.rels><?xml version="1.0" encoding="UTF-8" standalone="yes"?>
<Relationships xmlns="http://schemas.openxmlformats.org/package/2006/relationships"><Relationship Id="rId1" Type="http://schemas.openxmlformats.org/officeDocument/2006/relationships/customXmlProps" Target="itemProps37.xml"/></Relationships>
</file>

<file path=customXml/_rels/item38.xml.rels><?xml version="1.0" encoding="UTF-8" standalone="yes"?>
<Relationships xmlns="http://schemas.openxmlformats.org/package/2006/relationships"><Relationship Id="rId1" Type="http://schemas.openxmlformats.org/officeDocument/2006/relationships/customXmlProps" Target="itemProps38.xml"/></Relationships>
</file>

<file path=customXml/_rels/item39.xml.rels><?xml version="1.0" encoding="UTF-8" standalone="yes"?>
<Relationships xmlns="http://schemas.openxmlformats.org/package/2006/relationships"><Relationship Id="rId1" Type="http://schemas.openxmlformats.org/officeDocument/2006/relationships/customXmlProps" Target="itemProps39.xml"/></Relationships>
</file>

<file path=customXml/_rels/item40.xml.rels><?xml version="1.0" encoding="UTF-8" standalone="yes"?>
<Relationships xmlns="http://schemas.openxmlformats.org/package/2006/relationships"><Relationship Id="rId1" Type="http://schemas.openxmlformats.org/officeDocument/2006/relationships/customXmlProps" Target="itemProps40.xml"/></Relationships>
</file>

<file path=customXml/_rels/item41.xml.rels><?xml version="1.0" encoding="UTF-8" standalone="yes"?>
<Relationships xmlns="http://schemas.openxmlformats.org/package/2006/relationships"><Relationship Id="rId1" Type="http://schemas.openxmlformats.org/officeDocument/2006/relationships/customXmlProps" Target="itemProps41.xml"/></Relationships>
</file>

<file path=customXml/_rels/item42.xml.rels><?xml version="1.0" encoding="UTF-8" standalone="yes"?>
<Relationships xmlns="http://schemas.openxmlformats.org/package/2006/relationships"><Relationship Id="rId1" Type="http://schemas.openxmlformats.org/officeDocument/2006/relationships/customXmlProps" Target="itemProps42.xml"/></Relationships>
</file>

<file path=customXml/_rels/item43.xml.rels><?xml version="1.0" encoding="UTF-8" standalone="yes"?>
<Relationships xmlns="http://schemas.openxmlformats.org/package/2006/relationships"><Relationship Id="rId1" Type="http://schemas.openxmlformats.org/officeDocument/2006/relationships/customXmlProps" Target="itemProps43.xml"/></Relationships>
</file>

<file path=customXml/_rels/item44.xml.rels><?xml version="1.0" encoding="UTF-8" standalone="yes"?>
<Relationships xmlns="http://schemas.openxmlformats.org/package/2006/relationships"><Relationship Id="rId1" Type="http://schemas.openxmlformats.org/officeDocument/2006/relationships/customXmlProps" Target="itemProps44.xml"/></Relationships>
</file>

<file path=customXml/_rels/item45.xml.rels><?xml version="1.0" encoding="UTF-8" standalone="yes"?>
<Relationships xmlns="http://schemas.openxmlformats.org/package/2006/relationships"><Relationship Id="rId1" Type="http://schemas.openxmlformats.org/officeDocument/2006/relationships/customXmlProps" Target="itemProps45.xml"/></Relationships>
</file>

<file path=customXml/_rels/item46.xml.rels><?xml version="1.0" encoding="UTF-8" standalone="yes"?>
<Relationships xmlns="http://schemas.openxmlformats.org/package/2006/relationships"><Relationship Id="rId1" Type="http://schemas.openxmlformats.org/officeDocument/2006/relationships/customXmlProps" Target="itemProps46.xml"/></Relationships>
</file>

<file path=customXml/_rels/item47.xml.rels><?xml version="1.0" encoding="UTF-8" standalone="yes"?>
<Relationships xmlns="http://schemas.openxmlformats.org/package/2006/relationships"><Relationship Id="rId1" Type="http://schemas.openxmlformats.org/officeDocument/2006/relationships/customXmlProps" Target="itemProps47.xml"/></Relationships>
</file>

<file path=customXml/_rels/item48.xml.rels><?xml version="1.0" encoding="UTF-8" standalone="yes"?>
<Relationships xmlns="http://schemas.openxmlformats.org/package/2006/relationships"><Relationship Id="rId1" Type="http://schemas.openxmlformats.org/officeDocument/2006/relationships/customXmlProps" Target="itemProps48.xml"/></Relationships>
</file>

<file path=customXml/_rels/item49.xml.rels><?xml version="1.0" encoding="UTF-8" standalone="yes"?>
<Relationships xmlns="http://schemas.openxmlformats.org/package/2006/relationships"><Relationship Id="rId1" Type="http://schemas.openxmlformats.org/officeDocument/2006/relationships/customXmlProps" Target="itemProps49.xml"/></Relationships>
</file>

<file path=customXml/_rels/item50.xml.rels><?xml version="1.0" encoding="UTF-8" standalone="yes"?>
<Relationships xmlns="http://schemas.openxmlformats.org/package/2006/relationships"><Relationship Id="rId1" Type="http://schemas.openxmlformats.org/officeDocument/2006/relationships/customXmlProps" Target="itemProps50.xml"/></Relationships>
</file>

<file path=customXml/_rels/item51.xml.rels><?xml version="1.0" encoding="UTF-8" standalone="yes"?>
<Relationships xmlns="http://schemas.openxmlformats.org/package/2006/relationships"><Relationship Id="rId1" Type="http://schemas.openxmlformats.org/officeDocument/2006/relationships/customXmlProps" Target="itemProps51.xml"/></Relationships>
</file>

<file path=customXml/_rels/item52.xml.rels><?xml version="1.0" encoding="UTF-8" standalone="yes"?>
<Relationships xmlns="http://schemas.openxmlformats.org/package/2006/relationships"><Relationship Id="rId1" Type="http://schemas.openxmlformats.org/officeDocument/2006/relationships/customXmlProps" Target="itemProps52.xml"/></Relationships>
</file>

<file path=customXml/_rels/item53.xml.rels><?xml version="1.0" encoding="UTF-8" standalone="yes"?>
<Relationships xmlns="http://schemas.openxmlformats.org/package/2006/relationships"><Relationship Id="rId1" Type="http://schemas.openxmlformats.org/officeDocument/2006/relationships/customXmlProps" Target="itemProps53.xml"/></Relationships>
</file>

<file path=customXml/_rels/item54.xml.rels><?xml version="1.0" encoding="UTF-8" standalone="yes"?>
<Relationships xmlns="http://schemas.openxmlformats.org/package/2006/relationships"><Relationship Id="rId1" Type="http://schemas.openxmlformats.org/officeDocument/2006/relationships/customXmlProps" Target="itemProps54.xml"/></Relationships>
</file>

<file path=customXml/_rels/item55.xml.rels><?xml version="1.0" encoding="UTF-8" standalone="yes"?>
<Relationships xmlns="http://schemas.openxmlformats.org/package/2006/relationships"><Relationship Id="rId1" Type="http://schemas.openxmlformats.org/officeDocument/2006/relationships/customXmlProps" Target="itemProps55.xml"/></Relationships>
</file>

<file path=customXml/_rels/item56.xml.rels><?xml version="1.0" encoding="UTF-8" standalone="yes"?>
<Relationships xmlns="http://schemas.openxmlformats.org/package/2006/relationships"><Relationship Id="rId1" Type="http://schemas.openxmlformats.org/officeDocument/2006/relationships/customXmlProps" Target="itemProps56.xml"/></Relationships>
</file>

<file path=customXml/_rels/item57.xml.rels><?xml version="1.0" encoding="UTF-8" standalone="yes"?>
<Relationships xmlns="http://schemas.openxmlformats.org/package/2006/relationships"><Relationship Id="rId1" Type="http://schemas.openxmlformats.org/officeDocument/2006/relationships/customXmlProps" Target="itemProps57.xml"/></Relationships>
</file>

<file path=customXml/_rels/item58.xml.rels><?xml version="1.0" encoding="UTF-8" standalone="yes"?>
<Relationships xmlns="http://schemas.openxmlformats.org/package/2006/relationships"><Relationship Id="rId1" Type="http://schemas.openxmlformats.org/officeDocument/2006/relationships/customXmlProps" Target="itemProps58.xml"/></Relationships>
</file>

<file path=customXml/_rels/item59.xml.rels><?xml version="1.0" encoding="UTF-8" standalone="yes"?>
<Relationships xmlns="http://schemas.openxmlformats.org/package/2006/relationships"><Relationship Id="rId1" Type="http://schemas.openxmlformats.org/officeDocument/2006/relationships/customXmlProps" Target="itemProps59.xml"/></Relationships>
</file>

<file path=customXml/_rels/item60.xml.rels><?xml version="1.0" encoding="UTF-8" standalone="yes"?>
<Relationships xmlns="http://schemas.openxmlformats.org/package/2006/relationships"><Relationship Id="rId1" Type="http://schemas.openxmlformats.org/officeDocument/2006/relationships/customXmlProps" Target="itemProps60.xml"/></Relationships>
</file>

<file path=customXml/_rels/item61.xml.rels><?xml version="1.0" encoding="UTF-8" standalone="yes"?>
<Relationships xmlns="http://schemas.openxmlformats.org/package/2006/relationships"><Relationship Id="rId1" Type="http://schemas.openxmlformats.org/officeDocument/2006/relationships/customXmlProps" Target="itemProps61.xml"/></Relationships>
</file>

<file path=customXml/_rels/item62.xml.rels><?xml version="1.0" encoding="UTF-8" standalone="yes"?>
<Relationships xmlns="http://schemas.openxmlformats.org/package/2006/relationships"><Relationship Id="rId1" Type="http://schemas.openxmlformats.org/officeDocument/2006/relationships/customXmlProps" Target="itemProps62.xml"/></Relationships>
</file>

<file path=customXml/_rels/item63.xml.rels><?xml version="1.0" encoding="UTF-8" standalone="yes"?>
<Relationships xmlns="http://schemas.openxmlformats.org/package/2006/relationships"><Relationship Id="rId1" Type="http://schemas.openxmlformats.org/officeDocument/2006/relationships/customXmlProps" Target="itemProps63.xml"/></Relationships>
</file>

<file path=customXml/_rels/item64.xml.rels><?xml version="1.0" encoding="UTF-8" standalone="yes"?>
<Relationships xmlns="http://schemas.openxmlformats.org/package/2006/relationships"><Relationship Id="rId1" Type="http://schemas.openxmlformats.org/officeDocument/2006/relationships/customXmlProps" Target="itemProps64.xml"/></Relationships>
</file>

<file path=customXml/_rels/item65.xml.rels><?xml version="1.0" encoding="UTF-8" standalone="yes"?>
<Relationships xmlns="http://schemas.openxmlformats.org/package/2006/relationships"><Relationship Id="rId1" Type="http://schemas.openxmlformats.org/officeDocument/2006/relationships/customXmlProps" Target="itemProps65.xml"/></Relationships>
</file>

<file path=customXml/_rels/item66.xml.rels><?xml version="1.0" encoding="UTF-8" standalone="yes"?>
<Relationships xmlns="http://schemas.openxmlformats.org/package/2006/relationships"><Relationship Id="rId1" Type="http://schemas.openxmlformats.org/officeDocument/2006/relationships/customXmlProps" Target="itemProps66.xml"/></Relationships>
</file>

<file path=customXml/_rels/item67.xml.rels><?xml version="1.0" encoding="UTF-8" standalone="yes"?>
<Relationships xmlns="http://schemas.openxmlformats.org/package/2006/relationships"><Relationship Id="rId1" Type="http://schemas.openxmlformats.org/officeDocument/2006/relationships/customXmlProps" Target="itemProps67.xml"/></Relationships>
</file>

<file path=customXml/_rels/item68.xml.rels><?xml version="1.0" encoding="UTF-8" standalone="yes"?>
<Relationships xmlns="http://schemas.openxmlformats.org/package/2006/relationships"><Relationship Id="rId1" Type="http://schemas.openxmlformats.org/officeDocument/2006/relationships/customXmlProps" Target="itemProps68.xml"/></Relationships>
</file>

<file path=customXml/_rels/item69.xml.rels><?xml version="1.0" encoding="UTF-8" standalone="yes"?>
<Relationships xmlns="http://schemas.openxmlformats.org/package/2006/relationships"><Relationship Id="rId1" Type="http://schemas.openxmlformats.org/officeDocument/2006/relationships/customXmlProps" Target="itemProps69.xml"/></Relationships>
</file>

<file path=customXml/_rels/item70.xml.rels><?xml version="1.0" encoding="UTF-8" standalone="yes"?>
<Relationships xmlns="http://schemas.openxmlformats.org/package/2006/relationships"><Relationship Id="rId1" Type="http://schemas.openxmlformats.org/officeDocument/2006/relationships/customXmlProps" Target="itemProps70.xml"/></Relationships>
</file>

<file path=customXml/_rels/item71.xml.rels><?xml version="1.0" encoding="UTF-8" standalone="yes"?>
<Relationships xmlns="http://schemas.openxmlformats.org/package/2006/relationships"><Relationship Id="rId1" Type="http://schemas.openxmlformats.org/officeDocument/2006/relationships/customXmlProps" Target="itemProps71.xml"/></Relationships>
</file>

<file path=customXml/_rels/item72.xml.rels><?xml version="1.0" encoding="UTF-8" standalone="yes"?>
<Relationships xmlns="http://schemas.openxmlformats.org/package/2006/relationships"><Relationship Id="rId1" Type="http://schemas.openxmlformats.org/officeDocument/2006/relationships/customXmlProps" Target="itemProps72.xml"/></Relationships>
</file>

<file path=customXml/_rels/item73.xml.rels><?xml version="1.0" encoding="UTF-8" standalone="yes"?>
<Relationships xmlns="http://schemas.openxmlformats.org/package/2006/relationships"><Relationship Id="rId1" Type="http://schemas.openxmlformats.org/officeDocument/2006/relationships/customXmlProps" Target="itemProps73.xml"/></Relationships>
</file>

<file path=customXml/_rels/item74.xml.rels><?xml version="1.0" encoding="UTF-8" standalone="yes"?>
<Relationships xmlns="http://schemas.openxmlformats.org/package/2006/relationships"><Relationship Id="rId1" Type="http://schemas.openxmlformats.org/officeDocument/2006/relationships/customXmlProps" Target="itemProps74.xml"/></Relationships>
</file>

<file path=customXml/_rels/item75.xml.rels><?xml version="1.0" encoding="UTF-8" standalone="yes"?>
<Relationships xmlns="http://schemas.openxmlformats.org/package/2006/relationships"><Relationship Id="rId1" Type="http://schemas.openxmlformats.org/officeDocument/2006/relationships/customXmlProps" Target="itemProps75.xml"/></Relationships>
</file>

<file path=customXml/_rels/item76.xml.rels><?xml version="1.0" encoding="UTF-8" standalone="yes"?>
<Relationships xmlns="http://schemas.openxmlformats.org/package/2006/relationships"><Relationship Id="rId1" Type="http://schemas.openxmlformats.org/officeDocument/2006/relationships/customXmlProps" Target="itemProps76.xml"/></Relationships>
</file>

<file path=customXml/_rels/item77.xml.rels><?xml version="1.0" encoding="UTF-8" standalone="yes"?>
<Relationships xmlns="http://schemas.openxmlformats.org/package/2006/relationships"><Relationship Id="rId1" Type="http://schemas.openxmlformats.org/officeDocument/2006/relationships/customXmlProps" Target="itemProps77.xml"/></Relationships>
</file>

<file path=customXml/_rels/item78.xml.rels><?xml version="1.0" encoding="UTF-8" standalone="yes"?>
<Relationships xmlns="http://schemas.openxmlformats.org/package/2006/relationships"><Relationship Id="rId1" Type="http://schemas.openxmlformats.org/officeDocument/2006/relationships/customXmlProps" Target="itemProps78.xml"/></Relationships>
</file>

<file path=customXml/_rels/item79.xml.rels><?xml version="1.0" encoding="UTF-8" standalone="yes"?>
<Relationships xmlns="http://schemas.openxmlformats.org/package/2006/relationships"><Relationship Id="rId1" Type="http://schemas.openxmlformats.org/officeDocument/2006/relationships/customXmlProps" Target="itemProps79.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23.xml>��
</file>

<file path=customXml/item24.xml>��
</file>

<file path=customXml/item25.xml>��
</file>

<file path=customXml/item26.xml>��
</file>

<file path=customXml/item27.xml>��
</file>

<file path=customXml/item28.xml>��
</file>

<file path=customXml/item29.xml>��
</file>

<file path=customXml/item30.xml>��
</file>

<file path=customXml/item31.xml>��
</file>

<file path=customXml/item32.xml>��
</file>

<file path=customXml/item33.xml>��
</file>

<file path=customXml/item34.xml>��
</file>

<file path=customXml/item35.xml>��
</file>

<file path=customXml/item36.xml>��
</file>

<file path=customXml/item37.xml>��
</file>

<file path=customXml/item38.xml>��
</file>

<file path=customXml/item39.xml>��
</file>

<file path=customXml/item40.xml>��
</file>

<file path=customXml/item41.xml>��
</file>

<file path=customXml/item42.xml>��
</file>

<file path=customXml/item43.xml>��
</file>

<file path=customXml/item44.xml>��
</file>

<file path=customXml/item45.xml>��
</file>

<file path=customXml/item46.xml>��
</file>

<file path=customXml/item47.xml>��
</file>

<file path=customXml/item48.xml>��
</file>

<file path=customXml/item49.xml>��
</file>

<file path=customXml/item50.xml>��
</file>

<file path=customXml/item51.xml>��
</file>

<file path=customXml/item52.xml>��
</file>

<file path=customXml/item53.xml>��
</file>

<file path=customXml/item54.xml>��
</file>

<file path=customXml/item55.xml>��
</file>

<file path=customXml/item56.xml>��
</file>

<file path=customXml/item57.xml>��
</file>

<file path=customXml/item58.xml>��
</file>

<file path=customXml/item59.xml>��
</file>

<file path=customXml/item60.xml>��
</file>

<file path=customXml/item61.xml>��
</file>

<file path=customXml/item62.xml>��
</file>

<file path=customXml/item63.xml>��
</file>

<file path=customXml/item64.xml>��
</file>

<file path=customXml/item65.xml>��
</file>

<file path=customXml/item66.xml>��
</file>

<file path=customXml/item67.xml>��
</file>

<file path=customXml/item68.xml>��
</file>

<file path=customXml/item69.xml>��
</file>

<file path=customXml/item70.xml>��
</file>

<file path=customXml/item71.xml>��
</file>

<file path=customXml/item72.xml>��
</file>

<file path=customXml/item73.xml>��
</file>

<file path=customXml/item74.xml>��
</file>

<file path=customXml/item75.xml>��
</file>

<file path=customXml/item76.xml>��
</file>

<file path=customXml/item77.xml>��
</file>

<file path=customXml/item78.xml>��
</file>

<file path=customXml/item79.xml>��
</file>

<file path=customXml/itemProps1.xml><?xml version="1.0" encoding="utf-8"?>
<ds:datastoreItem xmlns:ds="http://schemas.openxmlformats.org/officeDocument/2006/customXml" ds:itemID="{B69CE9E1-CFC9-4C7C-BC1D-9C94DC445C7F}">
  <ds:schemaRefs/>
</ds:datastoreItem>
</file>

<file path=customXml/itemProps2.xml><?xml version="1.0" encoding="utf-8"?>
<ds:datastoreItem xmlns:ds="http://schemas.openxmlformats.org/officeDocument/2006/customXml" ds:itemID="{F95266D0-B655-41E7-B4C7-D104F771D8B8}">
  <ds:schemaRefs/>
</ds:datastoreItem>
</file>

<file path=customXml/itemProps3.xml><?xml version="1.0" encoding="utf-8"?>
<ds:datastoreItem xmlns:ds="http://schemas.openxmlformats.org/officeDocument/2006/customXml" ds:itemID="{C31B4AAE-8A9A-4924-9407-500CE683D272}">
  <ds:schemaRefs/>
</ds:datastoreItem>
</file>

<file path=customXml/itemProps4.xml><?xml version="1.0" encoding="utf-8"?>
<ds:datastoreItem xmlns:ds="http://schemas.openxmlformats.org/officeDocument/2006/customXml" ds:itemID="{FE488A8C-F836-49B8-83DD-A0616038E649}">
  <ds:schemaRefs/>
</ds:datastoreItem>
</file>

<file path=customXml/itemProps5.xml><?xml version="1.0" encoding="utf-8"?>
<ds:datastoreItem xmlns:ds="http://schemas.openxmlformats.org/officeDocument/2006/customXml" ds:itemID="{8D9D04EF-EAA8-407F-A5FB-F67AE677B07C}">
  <ds:schemaRefs/>
</ds:datastoreItem>
</file>

<file path=customXml/itemProps6.xml><?xml version="1.0" encoding="utf-8"?>
<ds:datastoreItem xmlns:ds="http://schemas.openxmlformats.org/officeDocument/2006/customXml" ds:itemID="{57B8DA0E-D890-4A7D-B745-B9A016D90250}">
  <ds:schemaRefs/>
</ds:datastoreItem>
</file>

<file path=customXml/itemProps7.xml><?xml version="1.0" encoding="utf-8"?>
<ds:datastoreItem xmlns:ds="http://schemas.openxmlformats.org/officeDocument/2006/customXml" ds:itemID="{10724793-81A4-4B0F-ADF5-BA5A06F10CC3}">
  <ds:schemaRefs/>
</ds:datastoreItem>
</file>

<file path=customXml/itemProps8.xml><?xml version="1.0" encoding="utf-8"?>
<ds:datastoreItem xmlns:ds="http://schemas.openxmlformats.org/officeDocument/2006/customXml" ds:itemID="{97DB4BC2-3C49-4C3D-99DA-AB9D34C05280}">
  <ds:schemaRefs/>
</ds:datastoreItem>
</file>

<file path=customXml/itemProps9.xml><?xml version="1.0" encoding="utf-8"?>
<ds:datastoreItem xmlns:ds="http://schemas.openxmlformats.org/officeDocument/2006/customXml" ds:itemID="{21B52042-99D1-49B1-B060-D4D33F233098}">
  <ds:schemaRefs/>
</ds:datastoreItem>
</file>

<file path=customXml/itemProps10.xml><?xml version="1.0" encoding="utf-8"?>
<ds:datastoreItem xmlns:ds="http://schemas.openxmlformats.org/officeDocument/2006/customXml" ds:itemID="{D5C3A846-6E27-4F66-BBCB-8F58393E9E21}">
  <ds:schemaRefs/>
</ds:datastoreItem>
</file>

<file path=customXml/itemProps11.xml><?xml version="1.0" encoding="utf-8"?>
<ds:datastoreItem xmlns:ds="http://schemas.openxmlformats.org/officeDocument/2006/customXml" ds:itemID="{8B92EC6D-2AC8-4C10-ADBE-28F68AE53DB0}">
  <ds:schemaRefs/>
</ds:datastoreItem>
</file>

<file path=customXml/itemProps12.xml><?xml version="1.0" encoding="utf-8"?>
<ds:datastoreItem xmlns:ds="http://schemas.openxmlformats.org/officeDocument/2006/customXml" ds:itemID="{B61BE150-D536-47BE-ACF5-50D426FBBF90}">
  <ds:schemaRefs/>
</ds:datastoreItem>
</file>

<file path=customXml/itemProps13.xml><?xml version="1.0" encoding="utf-8"?>
<ds:datastoreItem xmlns:ds="http://schemas.openxmlformats.org/officeDocument/2006/customXml" ds:itemID="{93B31B47-DEB5-4429-8DD4-689239480116}">
  <ds:schemaRefs/>
</ds:datastoreItem>
</file>

<file path=customXml/itemProps14.xml><?xml version="1.0" encoding="utf-8"?>
<ds:datastoreItem xmlns:ds="http://schemas.openxmlformats.org/officeDocument/2006/customXml" ds:itemID="{57C204A4-7E81-4185-9A8F-30ED58338940}">
  <ds:schemaRefs/>
</ds:datastoreItem>
</file>

<file path=customXml/itemProps15.xml><?xml version="1.0" encoding="utf-8"?>
<ds:datastoreItem xmlns:ds="http://schemas.openxmlformats.org/officeDocument/2006/customXml" ds:itemID="{6EC0E1E2-7AF7-4BFD-B545-E0893656D114}">
  <ds:schemaRefs/>
</ds:datastoreItem>
</file>

<file path=customXml/itemProps16.xml><?xml version="1.0" encoding="utf-8"?>
<ds:datastoreItem xmlns:ds="http://schemas.openxmlformats.org/officeDocument/2006/customXml" ds:itemID="{6434A5D5-976A-4150-A649-02F011DDC9B6}">
  <ds:schemaRefs/>
</ds:datastoreItem>
</file>

<file path=customXml/itemProps17.xml><?xml version="1.0" encoding="utf-8"?>
<ds:datastoreItem xmlns:ds="http://schemas.openxmlformats.org/officeDocument/2006/customXml" ds:itemID="{AB26D127-054B-46A6-BB01-1D470FB72FE4}">
  <ds:schemaRefs/>
</ds:datastoreItem>
</file>

<file path=customXml/itemProps18.xml><?xml version="1.0" encoding="utf-8"?>
<ds:datastoreItem xmlns:ds="http://schemas.openxmlformats.org/officeDocument/2006/customXml" ds:itemID="{F79403F3-8E9C-4B51-8D8A-DA8AAE5731C6}">
  <ds:schemaRefs/>
</ds:datastoreItem>
</file>

<file path=customXml/itemProps19.xml><?xml version="1.0" encoding="utf-8"?>
<ds:datastoreItem xmlns:ds="http://schemas.openxmlformats.org/officeDocument/2006/customXml" ds:itemID="{2E79F8BD-B413-4E1E-84A3-F56FE4FD880A}">
  <ds:schemaRefs/>
</ds:datastoreItem>
</file>

<file path=customXml/itemProps20.xml><?xml version="1.0" encoding="utf-8"?>
<ds:datastoreItem xmlns:ds="http://schemas.openxmlformats.org/officeDocument/2006/customXml" ds:itemID="{E2046C82-55CB-4E2E-8E07-0B864C22DDE0}">
  <ds:schemaRefs/>
</ds:datastoreItem>
</file>

<file path=customXml/itemProps21.xml><?xml version="1.0" encoding="utf-8"?>
<ds:datastoreItem xmlns:ds="http://schemas.openxmlformats.org/officeDocument/2006/customXml" ds:itemID="{56C5DDCA-8C26-476B-AE5E-98A3206BDE63}">
  <ds:schemaRefs/>
</ds:datastoreItem>
</file>

<file path=customXml/itemProps22.xml><?xml version="1.0" encoding="utf-8"?>
<ds:datastoreItem xmlns:ds="http://schemas.openxmlformats.org/officeDocument/2006/customXml" ds:itemID="{BECFFCCD-12F7-4553-8609-F77E26064F28}">
  <ds:schemaRefs/>
</ds:datastoreItem>
</file>

<file path=customXml/itemProps23.xml><?xml version="1.0" encoding="utf-8"?>
<ds:datastoreItem xmlns:ds="http://schemas.openxmlformats.org/officeDocument/2006/customXml" ds:itemID="{950A6DA2-478E-45ED-B468-3E6522248FCA}">
  <ds:schemaRefs/>
</ds:datastoreItem>
</file>

<file path=customXml/itemProps24.xml><?xml version="1.0" encoding="utf-8"?>
<ds:datastoreItem xmlns:ds="http://schemas.openxmlformats.org/officeDocument/2006/customXml" ds:itemID="{87E84E64-E41F-4D0C-A7E6-EF2D32300274}">
  <ds:schemaRefs/>
</ds:datastoreItem>
</file>

<file path=customXml/itemProps25.xml><?xml version="1.0" encoding="utf-8"?>
<ds:datastoreItem xmlns:ds="http://schemas.openxmlformats.org/officeDocument/2006/customXml" ds:itemID="{CD25162F-C27E-4D55-BA1D-C91F09275B39}">
  <ds:schemaRefs/>
</ds:datastoreItem>
</file>

<file path=customXml/itemProps26.xml><?xml version="1.0" encoding="utf-8"?>
<ds:datastoreItem xmlns:ds="http://schemas.openxmlformats.org/officeDocument/2006/customXml" ds:itemID="{C79BDC04-A7C8-43E1-869A-BFA971C0B219}">
  <ds:schemaRefs>
    <ds:schemaRef ds:uri="http://schemas.microsoft.com/PowerBIAddIn"/>
  </ds:schemaRefs>
</ds:datastoreItem>
</file>

<file path=customXml/itemProps27.xml><?xml version="1.0" encoding="utf-8"?>
<ds:datastoreItem xmlns:ds="http://schemas.openxmlformats.org/officeDocument/2006/customXml" ds:itemID="{758D69D3-8099-4198-BBD5-F43AC37D9E7D}">
  <ds:schemaRefs/>
</ds:datastoreItem>
</file>

<file path=customXml/itemProps28.xml><?xml version="1.0" encoding="utf-8"?>
<ds:datastoreItem xmlns:ds="http://schemas.openxmlformats.org/officeDocument/2006/customXml" ds:itemID="{CA15D3FF-9287-44D7-9160-BF8A10CE9190}">
  <ds:schemaRefs/>
</ds:datastoreItem>
</file>

<file path=customXml/itemProps29.xml><?xml version="1.0" encoding="utf-8"?>
<ds:datastoreItem xmlns:ds="http://schemas.openxmlformats.org/officeDocument/2006/customXml" ds:itemID="{6D23201D-9744-4136-98A1-512F83D158FF}">
  <ds:schemaRefs/>
</ds:datastoreItem>
</file>

<file path=customXml/itemProps30.xml><?xml version="1.0" encoding="utf-8"?>
<ds:datastoreItem xmlns:ds="http://schemas.openxmlformats.org/officeDocument/2006/customXml" ds:itemID="{79C9166E-6CCD-418E-AFAA-740D7EBCA5DB}">
  <ds:schemaRefs/>
</ds:datastoreItem>
</file>

<file path=customXml/itemProps31.xml><?xml version="1.0" encoding="utf-8"?>
<ds:datastoreItem xmlns:ds="http://schemas.openxmlformats.org/officeDocument/2006/customXml" ds:itemID="{BCCBFA63-DE21-4B25-8F93-3AFF5421D633}">
  <ds:schemaRefs/>
</ds:datastoreItem>
</file>

<file path=customXml/itemProps32.xml><?xml version="1.0" encoding="utf-8"?>
<ds:datastoreItem xmlns:ds="http://schemas.openxmlformats.org/officeDocument/2006/customXml" ds:itemID="{3513327E-18AD-48CA-BE4A-70445D015B58}">
  <ds:schemaRefs/>
</ds:datastoreItem>
</file>

<file path=customXml/itemProps33.xml><?xml version="1.0" encoding="utf-8"?>
<ds:datastoreItem xmlns:ds="http://schemas.openxmlformats.org/officeDocument/2006/customXml" ds:itemID="{700A8CB3-7500-4258-9D9D-061249B94A29}">
  <ds:schemaRefs/>
</ds:datastoreItem>
</file>

<file path=customXml/itemProps34.xml><?xml version="1.0" encoding="utf-8"?>
<ds:datastoreItem xmlns:ds="http://schemas.openxmlformats.org/officeDocument/2006/customXml" ds:itemID="{859BE162-DF59-443C-86E5-8C611F0698C6}">
  <ds:schemaRefs/>
</ds:datastoreItem>
</file>

<file path=customXml/itemProps35.xml><?xml version="1.0" encoding="utf-8"?>
<ds:datastoreItem xmlns:ds="http://schemas.openxmlformats.org/officeDocument/2006/customXml" ds:itemID="{57062F92-BAF4-48E7-A388-256CF5C48221}">
  <ds:schemaRefs/>
</ds:datastoreItem>
</file>

<file path=customXml/itemProps36.xml><?xml version="1.0" encoding="utf-8"?>
<ds:datastoreItem xmlns:ds="http://schemas.openxmlformats.org/officeDocument/2006/customXml" ds:itemID="{48BFCAF8-40D2-4DEC-9B30-D331805663AB}">
  <ds:schemaRefs/>
</ds:datastoreItem>
</file>

<file path=customXml/itemProps37.xml><?xml version="1.0" encoding="utf-8"?>
<ds:datastoreItem xmlns:ds="http://schemas.openxmlformats.org/officeDocument/2006/customXml" ds:itemID="{9A0747DB-5421-43DB-B531-DD2FF9E0BB26}">
  <ds:schemaRefs/>
</ds:datastoreItem>
</file>

<file path=customXml/itemProps38.xml><?xml version="1.0" encoding="utf-8"?>
<ds:datastoreItem xmlns:ds="http://schemas.openxmlformats.org/officeDocument/2006/customXml" ds:itemID="{A7A047D7-4D6F-4A20-B3F5-A55330AB87B0}">
  <ds:schemaRefs/>
</ds:datastoreItem>
</file>

<file path=customXml/itemProps39.xml><?xml version="1.0" encoding="utf-8"?>
<ds:datastoreItem xmlns:ds="http://schemas.openxmlformats.org/officeDocument/2006/customXml" ds:itemID="{DF137AC9-6FB8-4C29-A705-E54E3F181144}">
  <ds:schemaRefs/>
</ds:datastoreItem>
</file>

<file path=customXml/itemProps40.xml><?xml version="1.0" encoding="utf-8"?>
<ds:datastoreItem xmlns:ds="http://schemas.openxmlformats.org/officeDocument/2006/customXml" ds:itemID="{DB4D51BB-B588-401E-9EB0-7E97BD654BD8}">
  <ds:schemaRefs/>
</ds:datastoreItem>
</file>

<file path=customXml/itemProps41.xml><?xml version="1.0" encoding="utf-8"?>
<ds:datastoreItem xmlns:ds="http://schemas.openxmlformats.org/officeDocument/2006/customXml" ds:itemID="{290B74CF-0275-486B-A493-E308A471173D}">
  <ds:schemaRefs/>
</ds:datastoreItem>
</file>

<file path=customXml/itemProps42.xml><?xml version="1.0" encoding="utf-8"?>
<ds:datastoreItem xmlns:ds="http://schemas.openxmlformats.org/officeDocument/2006/customXml" ds:itemID="{8C5868A4-4354-449E-8617-CCE3FAD04D7B}">
  <ds:schemaRefs/>
</ds:datastoreItem>
</file>

<file path=customXml/itemProps43.xml><?xml version="1.0" encoding="utf-8"?>
<ds:datastoreItem xmlns:ds="http://schemas.openxmlformats.org/officeDocument/2006/customXml" ds:itemID="{C61F685D-2545-4EA1-A6AC-5A943DE97E8E}">
  <ds:schemaRefs/>
</ds:datastoreItem>
</file>

<file path=customXml/itemProps44.xml><?xml version="1.0" encoding="utf-8"?>
<ds:datastoreItem xmlns:ds="http://schemas.openxmlformats.org/officeDocument/2006/customXml" ds:itemID="{2EB27B8C-7E63-4E89-86CA-D791DA1DF921}">
  <ds:schemaRefs/>
</ds:datastoreItem>
</file>

<file path=customXml/itemProps45.xml><?xml version="1.0" encoding="utf-8"?>
<ds:datastoreItem xmlns:ds="http://schemas.openxmlformats.org/officeDocument/2006/customXml" ds:itemID="{D13A10FF-B935-4EA3-A058-B3417F43D265}">
  <ds:schemaRefs/>
</ds:datastoreItem>
</file>

<file path=customXml/itemProps46.xml><?xml version="1.0" encoding="utf-8"?>
<ds:datastoreItem xmlns:ds="http://schemas.openxmlformats.org/officeDocument/2006/customXml" ds:itemID="{2F265232-D7C2-4B18-85F3-826BA6DF8942}">
  <ds:schemaRefs/>
</ds:datastoreItem>
</file>

<file path=customXml/itemProps47.xml><?xml version="1.0" encoding="utf-8"?>
<ds:datastoreItem xmlns:ds="http://schemas.openxmlformats.org/officeDocument/2006/customXml" ds:itemID="{272CCC1F-BF6D-4448-8733-0D0B5CB69C61}">
  <ds:schemaRefs/>
</ds:datastoreItem>
</file>

<file path=customXml/itemProps48.xml><?xml version="1.0" encoding="utf-8"?>
<ds:datastoreItem xmlns:ds="http://schemas.openxmlformats.org/officeDocument/2006/customXml" ds:itemID="{252BF831-47A1-4B5D-A62B-7FAB91AED98E}">
  <ds:schemaRefs/>
</ds:datastoreItem>
</file>

<file path=customXml/itemProps49.xml><?xml version="1.0" encoding="utf-8"?>
<ds:datastoreItem xmlns:ds="http://schemas.openxmlformats.org/officeDocument/2006/customXml" ds:itemID="{3C6BFB0F-B4CC-4E4C-BDBA-0F97171CDB53}">
  <ds:schemaRefs/>
</ds:datastoreItem>
</file>

<file path=customXml/itemProps50.xml><?xml version="1.0" encoding="utf-8"?>
<ds:datastoreItem xmlns:ds="http://schemas.openxmlformats.org/officeDocument/2006/customXml" ds:itemID="{F37B2345-2B0D-49E7-90BB-93A5BB9E56F5}">
  <ds:schemaRefs/>
</ds:datastoreItem>
</file>

<file path=customXml/itemProps51.xml><?xml version="1.0" encoding="utf-8"?>
<ds:datastoreItem xmlns:ds="http://schemas.openxmlformats.org/officeDocument/2006/customXml" ds:itemID="{98C0299F-BCD1-4A66-9353-CBA9A205B345}">
  <ds:schemaRefs/>
</ds:datastoreItem>
</file>

<file path=customXml/itemProps52.xml><?xml version="1.0" encoding="utf-8"?>
<ds:datastoreItem xmlns:ds="http://schemas.openxmlformats.org/officeDocument/2006/customXml" ds:itemID="{BEF3479E-C7EE-428B-8EC8-263D79CD644D}">
  <ds:schemaRefs/>
</ds:datastoreItem>
</file>

<file path=customXml/itemProps53.xml><?xml version="1.0" encoding="utf-8"?>
<ds:datastoreItem xmlns:ds="http://schemas.openxmlformats.org/officeDocument/2006/customXml" ds:itemID="{5615E5F7-C0F9-42CB-8828-7C8D08A946E0}">
  <ds:schemaRefs/>
</ds:datastoreItem>
</file>

<file path=customXml/itemProps54.xml><?xml version="1.0" encoding="utf-8"?>
<ds:datastoreItem xmlns:ds="http://schemas.openxmlformats.org/officeDocument/2006/customXml" ds:itemID="{AF24674C-4281-4C73-9226-1DBE51D02C7D}">
  <ds:schemaRefs/>
</ds:datastoreItem>
</file>

<file path=customXml/itemProps55.xml><?xml version="1.0" encoding="utf-8"?>
<ds:datastoreItem xmlns:ds="http://schemas.openxmlformats.org/officeDocument/2006/customXml" ds:itemID="{AD32552E-244F-47C1-B0FC-2A96F2E4F0ED}">
  <ds:schemaRefs/>
</ds:datastoreItem>
</file>

<file path=customXml/itemProps56.xml><?xml version="1.0" encoding="utf-8"?>
<ds:datastoreItem xmlns:ds="http://schemas.openxmlformats.org/officeDocument/2006/customXml" ds:itemID="{BFF28A4C-6709-4900-AF01-CC7BC0FE155D}">
  <ds:schemaRefs/>
</ds:datastoreItem>
</file>

<file path=customXml/itemProps57.xml><?xml version="1.0" encoding="utf-8"?>
<ds:datastoreItem xmlns:ds="http://schemas.openxmlformats.org/officeDocument/2006/customXml" ds:itemID="{C2A0CA5A-8703-455C-9849-5E4961F6B465}">
  <ds:schemaRefs/>
</ds:datastoreItem>
</file>

<file path=customXml/itemProps58.xml><?xml version="1.0" encoding="utf-8"?>
<ds:datastoreItem xmlns:ds="http://schemas.openxmlformats.org/officeDocument/2006/customXml" ds:itemID="{B663B73C-73F6-4328-B48E-AFF619586BB7}">
  <ds:schemaRefs/>
</ds:datastoreItem>
</file>

<file path=customXml/itemProps59.xml><?xml version="1.0" encoding="utf-8"?>
<ds:datastoreItem xmlns:ds="http://schemas.openxmlformats.org/officeDocument/2006/customXml" ds:itemID="{F8E0405C-EB0A-4918-BFAF-B65A489B8E3D}">
  <ds:schemaRefs/>
</ds:datastoreItem>
</file>

<file path=customXml/itemProps60.xml><?xml version="1.0" encoding="utf-8"?>
<ds:datastoreItem xmlns:ds="http://schemas.openxmlformats.org/officeDocument/2006/customXml" ds:itemID="{C1BB232A-63CF-4335-ACF9-B5E9B4E3C634}">
  <ds:schemaRefs/>
</ds:datastoreItem>
</file>

<file path=customXml/itemProps61.xml><?xml version="1.0" encoding="utf-8"?>
<ds:datastoreItem xmlns:ds="http://schemas.openxmlformats.org/officeDocument/2006/customXml" ds:itemID="{D97BB7F8-2FDE-4585-B4BD-EE7E6FDF469F}">
  <ds:schemaRefs/>
</ds:datastoreItem>
</file>

<file path=customXml/itemProps62.xml><?xml version="1.0" encoding="utf-8"?>
<ds:datastoreItem xmlns:ds="http://schemas.openxmlformats.org/officeDocument/2006/customXml" ds:itemID="{C574B9AE-1131-4D2B-B633-9B0913B05059}">
  <ds:schemaRefs/>
</ds:datastoreItem>
</file>

<file path=customXml/itemProps63.xml><?xml version="1.0" encoding="utf-8"?>
<ds:datastoreItem xmlns:ds="http://schemas.openxmlformats.org/officeDocument/2006/customXml" ds:itemID="{00C95C57-E3F8-412E-B18F-B055AF06F1CD}">
  <ds:schemaRefs/>
</ds:datastoreItem>
</file>

<file path=customXml/itemProps64.xml><?xml version="1.0" encoding="utf-8"?>
<ds:datastoreItem xmlns:ds="http://schemas.openxmlformats.org/officeDocument/2006/customXml" ds:itemID="{260D1E6A-D92F-4674-AB7C-B757FABC48F4}">
  <ds:schemaRefs/>
</ds:datastoreItem>
</file>

<file path=customXml/itemProps65.xml><?xml version="1.0" encoding="utf-8"?>
<ds:datastoreItem xmlns:ds="http://schemas.openxmlformats.org/officeDocument/2006/customXml" ds:itemID="{C342F359-C47E-4932-855E-2EF9A7262AD8}">
  <ds:schemaRefs/>
</ds:datastoreItem>
</file>

<file path=customXml/itemProps66.xml><?xml version="1.0" encoding="utf-8"?>
<ds:datastoreItem xmlns:ds="http://schemas.openxmlformats.org/officeDocument/2006/customXml" ds:itemID="{43A37131-F97E-4623-B0D5-AAD448DCC32F}">
  <ds:schemaRefs/>
</ds:datastoreItem>
</file>

<file path=customXml/itemProps67.xml><?xml version="1.0" encoding="utf-8"?>
<ds:datastoreItem xmlns:ds="http://schemas.openxmlformats.org/officeDocument/2006/customXml" ds:itemID="{D2B6C42A-163E-4C96-9AEC-7CF5736B3FE2}">
  <ds:schemaRefs/>
</ds:datastoreItem>
</file>

<file path=customXml/itemProps68.xml><?xml version="1.0" encoding="utf-8"?>
<ds:datastoreItem xmlns:ds="http://schemas.openxmlformats.org/officeDocument/2006/customXml" ds:itemID="{79874439-3A2A-4F8D-8D4D-894C94FE8877}">
  <ds:schemaRefs/>
</ds:datastoreItem>
</file>

<file path=customXml/itemProps69.xml><?xml version="1.0" encoding="utf-8"?>
<ds:datastoreItem xmlns:ds="http://schemas.openxmlformats.org/officeDocument/2006/customXml" ds:itemID="{E44BE557-A53E-4714-9326-781E56FC1CAF}">
  <ds:schemaRefs/>
</ds:datastoreItem>
</file>

<file path=customXml/itemProps70.xml><?xml version="1.0" encoding="utf-8"?>
<ds:datastoreItem xmlns:ds="http://schemas.openxmlformats.org/officeDocument/2006/customXml" ds:itemID="{13B43883-013C-4B75-B743-FDDFDB9F5F74}">
  <ds:schemaRefs/>
</ds:datastoreItem>
</file>

<file path=customXml/itemProps71.xml><?xml version="1.0" encoding="utf-8"?>
<ds:datastoreItem xmlns:ds="http://schemas.openxmlformats.org/officeDocument/2006/customXml" ds:itemID="{C641C943-1DD4-4DED-AA56-C66DF39F171F}">
  <ds:schemaRefs/>
</ds:datastoreItem>
</file>

<file path=customXml/itemProps72.xml><?xml version="1.0" encoding="utf-8"?>
<ds:datastoreItem xmlns:ds="http://schemas.openxmlformats.org/officeDocument/2006/customXml" ds:itemID="{FAA1746A-93CD-460E-A875-EBD764D6C043}">
  <ds:schemaRefs/>
</ds:datastoreItem>
</file>

<file path=customXml/itemProps73.xml><?xml version="1.0" encoding="utf-8"?>
<ds:datastoreItem xmlns:ds="http://schemas.openxmlformats.org/officeDocument/2006/customXml" ds:itemID="{98937DAD-E603-4762-9FE2-C063664136DE}">
  <ds:schemaRefs/>
</ds:datastoreItem>
</file>

<file path=customXml/itemProps74.xml><?xml version="1.0" encoding="utf-8"?>
<ds:datastoreItem xmlns:ds="http://schemas.openxmlformats.org/officeDocument/2006/customXml" ds:itemID="{9D0674A9-7808-47F6-859D-BCA794F56B76}">
  <ds:schemaRefs/>
</ds:datastoreItem>
</file>

<file path=customXml/itemProps75.xml><?xml version="1.0" encoding="utf-8"?>
<ds:datastoreItem xmlns:ds="http://schemas.openxmlformats.org/officeDocument/2006/customXml" ds:itemID="{FF6017AB-1B0E-480B-8D1A-6F27FB53DC45}">
  <ds:schemaRefs/>
</ds:datastoreItem>
</file>

<file path=customXml/itemProps76.xml><?xml version="1.0" encoding="utf-8"?>
<ds:datastoreItem xmlns:ds="http://schemas.openxmlformats.org/officeDocument/2006/customXml" ds:itemID="{14AF99D6-0562-491A-9FBB-60A4DA598885}">
  <ds:schemaRefs/>
</ds:datastoreItem>
</file>

<file path=customXml/itemProps77.xml><?xml version="1.0" encoding="utf-8"?>
<ds:datastoreItem xmlns:ds="http://schemas.openxmlformats.org/officeDocument/2006/customXml" ds:itemID="{7F52308D-2A1E-4A6B-A548-E4CC878E9225}">
  <ds:schemaRefs/>
</ds:datastoreItem>
</file>

<file path=customXml/itemProps78.xml><?xml version="1.0" encoding="utf-8"?>
<ds:datastoreItem xmlns:ds="http://schemas.openxmlformats.org/officeDocument/2006/customXml" ds:itemID="{76D6C93E-1A35-4C95-BB9A-3A3AB4394DB5}">
  <ds:schemaRefs/>
</ds:datastoreItem>
</file>

<file path=customXml/itemProps79.xml><?xml version="1.0" encoding="utf-8"?>
<ds:datastoreItem xmlns:ds="http://schemas.openxmlformats.org/officeDocument/2006/customXml" ds:itemID="{A10B068A-6F48-4079-AAD8-AC38B7AC4338}">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11</vt:i4>
      </vt:variant>
    </vt:vector>
  </HeadingPairs>
  <TitlesOfParts>
    <vt:vector size="11" baseType="lpstr">
      <vt:lpstr>Bench</vt:lpstr>
      <vt:lpstr>results</vt:lpstr>
      <vt:lpstr>FYTD</vt:lpstr>
      <vt:lpstr>Entw. Fallout</vt:lpstr>
      <vt:lpstr>Entw.</vt:lpstr>
      <vt:lpstr>Entw. AOV</vt:lpstr>
      <vt:lpstr>Wochentag</vt:lpstr>
      <vt:lpstr>% Truck_parcel</vt:lpstr>
      <vt:lpstr>Spiel</vt:lpstr>
      <vt:lpstr>Targets</vt:lpstr>
      <vt:lpstr>WIF</vt:lpstr>
    </vt:vector>
  </TitlesOfParts>
  <Company>IKEA IT AB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Blandine Winterhager</dc:creator>
  <cp:lastModifiedBy>Blandine Winterhager</cp:lastModifiedBy>
  <dcterms:created xsi:type="dcterms:W3CDTF">2017-01-26T15:32:21Z</dcterms:created>
  <dcterms:modified xsi:type="dcterms:W3CDTF">2017-03-23T13:42:34Z</dcterms:modified>
</cp:coreProperties>
</file>